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 OFICINA\MARZO 2025\"/>
    </mc:Choice>
  </mc:AlternateContent>
  <xr:revisionPtr revIDLastSave="0" documentId="8_{6626831E-C1C0-43F6-BBEC-4176B63D64DF}" xr6:coauthVersionLast="47" xr6:coauthVersionMax="47" xr10:uidLastSave="{00000000-0000-0000-0000-000000000000}"/>
  <bookViews>
    <workbookView xWindow="-120" yWindow="-120" windowWidth="20730" windowHeight="11160" xr2:uid="{1C3DEB4E-89AE-4724-8FFA-35E7D6EE4D40}"/>
  </bookViews>
  <sheets>
    <sheet name="10P-LOCALIDADES" sheetId="1" r:id="rId1"/>
    <sheet name="10P-HOMBRES" sheetId="2" r:id="rId2"/>
    <sheet name="10P-MUJERE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6" i="3" l="1"/>
  <c r="D115" i="3"/>
  <c r="D114" i="3"/>
  <c r="D113" i="3"/>
  <c r="D112" i="3"/>
  <c r="D111" i="3"/>
  <c r="D110" i="3"/>
  <c r="D109" i="3"/>
  <c r="D108" i="3"/>
  <c r="D107" i="3"/>
  <c r="D106" i="3"/>
  <c r="H103" i="3"/>
  <c r="F103" i="3"/>
  <c r="G101" i="3" s="1"/>
  <c r="J102" i="3"/>
  <c r="J103" i="3" s="1"/>
  <c r="H102" i="3"/>
  <c r="G102" i="3"/>
  <c r="B102" i="3"/>
  <c r="K101" i="3"/>
  <c r="H101" i="3"/>
  <c r="D101" i="3"/>
  <c r="H100" i="3"/>
  <c r="G100" i="3"/>
  <c r="D100" i="3"/>
  <c r="H99" i="3"/>
  <c r="G99" i="3"/>
  <c r="D99" i="3"/>
  <c r="K98" i="3"/>
  <c r="H98" i="3"/>
  <c r="G98" i="3"/>
  <c r="D98" i="3"/>
  <c r="K97" i="3"/>
  <c r="H97" i="3"/>
  <c r="D97" i="3"/>
  <c r="H96" i="3"/>
  <c r="G96" i="3"/>
  <c r="D96" i="3"/>
  <c r="H95" i="3"/>
  <c r="G95" i="3"/>
  <c r="D95" i="3"/>
  <c r="K94" i="3"/>
  <c r="H94" i="3"/>
  <c r="G94" i="3"/>
  <c r="D94" i="3"/>
  <c r="K93" i="3"/>
  <c r="H93" i="3"/>
  <c r="D93" i="3"/>
  <c r="H92" i="3"/>
  <c r="G92" i="3"/>
  <c r="D92" i="3"/>
  <c r="J89" i="3"/>
  <c r="F89" i="3"/>
  <c r="L88" i="3"/>
  <c r="K88" i="3"/>
  <c r="J88" i="3"/>
  <c r="F88" i="3"/>
  <c r="H88" i="3" s="1"/>
  <c r="B88" i="3"/>
  <c r="L87" i="3"/>
  <c r="H87" i="3"/>
  <c r="D87" i="3"/>
  <c r="L86" i="3"/>
  <c r="H86" i="3"/>
  <c r="D86" i="3"/>
  <c r="L85" i="3"/>
  <c r="H85" i="3"/>
  <c r="D85" i="3"/>
  <c r="L84" i="3"/>
  <c r="K84" i="3"/>
  <c r="H84" i="3"/>
  <c r="D84" i="3"/>
  <c r="L83" i="3"/>
  <c r="H83" i="3"/>
  <c r="G83" i="3"/>
  <c r="D83" i="3"/>
  <c r="L82" i="3"/>
  <c r="K82" i="3"/>
  <c r="H82" i="3"/>
  <c r="D82" i="3"/>
  <c r="L81" i="3"/>
  <c r="H81" i="3"/>
  <c r="D81" i="3"/>
  <c r="L80" i="3"/>
  <c r="K80" i="3"/>
  <c r="H80" i="3"/>
  <c r="D80" i="3"/>
  <c r="L79" i="3"/>
  <c r="H79" i="3"/>
  <c r="D79" i="3"/>
  <c r="L78" i="3"/>
  <c r="K78" i="3"/>
  <c r="H78" i="3"/>
  <c r="D78" i="3"/>
  <c r="H75" i="3"/>
  <c r="F75" i="3"/>
  <c r="B75" i="3"/>
  <c r="C73" i="3" s="1"/>
  <c r="J74" i="3"/>
  <c r="H74" i="3"/>
  <c r="G74" i="3"/>
  <c r="F74" i="3"/>
  <c r="D74" i="3"/>
  <c r="C74" i="3"/>
  <c r="B74" i="3"/>
  <c r="L73" i="3"/>
  <c r="H73" i="3"/>
  <c r="G73" i="3"/>
  <c r="D73" i="3"/>
  <c r="L72" i="3"/>
  <c r="H72" i="3"/>
  <c r="G72" i="3"/>
  <c r="D72" i="3"/>
  <c r="L71" i="3"/>
  <c r="H71" i="3"/>
  <c r="G71" i="3"/>
  <c r="D71" i="3"/>
  <c r="L70" i="3"/>
  <c r="H70" i="3"/>
  <c r="G70" i="3"/>
  <c r="D70" i="3"/>
  <c r="L69" i="3"/>
  <c r="H69" i="3"/>
  <c r="G69" i="3"/>
  <c r="D69" i="3"/>
  <c r="L68" i="3"/>
  <c r="H68" i="3"/>
  <c r="G68" i="3"/>
  <c r="D68" i="3"/>
  <c r="L67" i="3"/>
  <c r="H67" i="3"/>
  <c r="G67" i="3"/>
  <c r="D67" i="3"/>
  <c r="L66" i="3"/>
  <c r="H66" i="3"/>
  <c r="G66" i="3"/>
  <c r="D66" i="3"/>
  <c r="L65" i="3"/>
  <c r="H65" i="3"/>
  <c r="G65" i="3"/>
  <c r="D65" i="3"/>
  <c r="L64" i="3"/>
  <c r="H64" i="3"/>
  <c r="G64" i="3"/>
  <c r="G75" i="3" s="1"/>
  <c r="D64" i="3"/>
  <c r="J61" i="3"/>
  <c r="L60" i="3"/>
  <c r="K60" i="3"/>
  <c r="J60" i="3"/>
  <c r="F60" i="3"/>
  <c r="B60" i="3"/>
  <c r="L59" i="3"/>
  <c r="H59" i="3"/>
  <c r="D59" i="3"/>
  <c r="L58" i="3"/>
  <c r="K58" i="3"/>
  <c r="H58" i="3"/>
  <c r="D58" i="3"/>
  <c r="L57" i="3"/>
  <c r="H57" i="3"/>
  <c r="D57" i="3"/>
  <c r="L56" i="3"/>
  <c r="K56" i="3"/>
  <c r="H56" i="3"/>
  <c r="D56" i="3"/>
  <c r="L55" i="3"/>
  <c r="H55" i="3"/>
  <c r="D55" i="3"/>
  <c r="L54" i="3"/>
  <c r="K54" i="3"/>
  <c r="H54" i="3"/>
  <c r="D54" i="3"/>
  <c r="L53" i="3"/>
  <c r="H53" i="3"/>
  <c r="D53" i="3"/>
  <c r="L52" i="3"/>
  <c r="K52" i="3"/>
  <c r="H52" i="3"/>
  <c r="D52" i="3"/>
  <c r="L51" i="3"/>
  <c r="H51" i="3"/>
  <c r="D51" i="3"/>
  <c r="L50" i="3"/>
  <c r="K50" i="3"/>
  <c r="H50" i="3"/>
  <c r="D50" i="3"/>
  <c r="H47" i="3"/>
  <c r="F47" i="3"/>
  <c r="B47" i="3"/>
  <c r="J46" i="3"/>
  <c r="H46" i="3"/>
  <c r="G46" i="3"/>
  <c r="F46" i="3"/>
  <c r="D46" i="3"/>
  <c r="B46" i="3"/>
  <c r="L45" i="3"/>
  <c r="H45" i="3"/>
  <c r="G45" i="3"/>
  <c r="D45" i="3"/>
  <c r="L44" i="3"/>
  <c r="H44" i="3"/>
  <c r="G44" i="3"/>
  <c r="D44" i="3"/>
  <c r="L43" i="3"/>
  <c r="H43" i="3"/>
  <c r="G43" i="3"/>
  <c r="D43" i="3"/>
  <c r="L42" i="3"/>
  <c r="H42" i="3"/>
  <c r="G42" i="3"/>
  <c r="D42" i="3"/>
  <c r="L41" i="3"/>
  <c r="H41" i="3"/>
  <c r="G41" i="3"/>
  <c r="D41" i="3"/>
  <c r="L40" i="3"/>
  <c r="H40" i="3"/>
  <c r="G40" i="3"/>
  <c r="D40" i="3"/>
  <c r="L39" i="3"/>
  <c r="H39" i="3"/>
  <c r="G39" i="3"/>
  <c r="D39" i="3"/>
  <c r="L38" i="3"/>
  <c r="H38" i="3"/>
  <c r="G38" i="3"/>
  <c r="D38" i="3"/>
  <c r="L37" i="3"/>
  <c r="H37" i="3"/>
  <c r="G37" i="3"/>
  <c r="D37" i="3"/>
  <c r="L36" i="3"/>
  <c r="H36" i="3"/>
  <c r="G36" i="3"/>
  <c r="G47" i="3" s="1"/>
  <c r="D36" i="3"/>
  <c r="J33" i="3"/>
  <c r="F33" i="3"/>
  <c r="L32" i="3"/>
  <c r="K32" i="3"/>
  <c r="J32" i="3"/>
  <c r="F32" i="3"/>
  <c r="H32" i="3" s="1"/>
  <c r="B32" i="3"/>
  <c r="L31" i="3"/>
  <c r="H31" i="3"/>
  <c r="D31" i="3"/>
  <c r="L30" i="3"/>
  <c r="K30" i="3"/>
  <c r="H30" i="3"/>
  <c r="D30" i="3"/>
  <c r="L29" i="3"/>
  <c r="H29" i="3"/>
  <c r="D29" i="3"/>
  <c r="L28" i="3"/>
  <c r="K28" i="3"/>
  <c r="H28" i="3"/>
  <c r="D28" i="3"/>
  <c r="L27" i="3"/>
  <c r="H27" i="3"/>
  <c r="D27" i="3"/>
  <c r="L26" i="3"/>
  <c r="K26" i="3"/>
  <c r="H26" i="3"/>
  <c r="D26" i="3"/>
  <c r="L25" i="3"/>
  <c r="H25" i="3"/>
  <c r="D25" i="3"/>
  <c r="L24" i="3"/>
  <c r="K24" i="3"/>
  <c r="H24" i="3"/>
  <c r="D24" i="3"/>
  <c r="L23" i="3"/>
  <c r="K23" i="3"/>
  <c r="H23" i="3"/>
  <c r="D23" i="3"/>
  <c r="L22" i="3"/>
  <c r="K22" i="3"/>
  <c r="H22" i="3"/>
  <c r="D22" i="3"/>
  <c r="F19" i="3"/>
  <c r="J18" i="3"/>
  <c r="H18" i="3"/>
  <c r="F18" i="3"/>
  <c r="D18" i="3"/>
  <c r="B18" i="3"/>
  <c r="B19" i="3" s="1"/>
  <c r="L17" i="3"/>
  <c r="H17" i="3"/>
  <c r="D17" i="3"/>
  <c r="L16" i="3"/>
  <c r="H16" i="3"/>
  <c r="D16" i="3"/>
  <c r="L15" i="3"/>
  <c r="H15" i="3"/>
  <c r="D15" i="3"/>
  <c r="L14" i="3"/>
  <c r="H14" i="3"/>
  <c r="D14" i="3"/>
  <c r="L13" i="3"/>
  <c r="H13" i="3"/>
  <c r="D13" i="3"/>
  <c r="L12" i="3"/>
  <c r="H12" i="3"/>
  <c r="D12" i="3"/>
  <c r="L11" i="3"/>
  <c r="H11" i="3"/>
  <c r="D11" i="3"/>
  <c r="L10" i="3"/>
  <c r="H10" i="3"/>
  <c r="G10" i="3"/>
  <c r="D10" i="3"/>
  <c r="L9" i="3"/>
  <c r="H9" i="3"/>
  <c r="D9" i="3"/>
  <c r="L8" i="3"/>
  <c r="H8" i="3"/>
  <c r="G8" i="3"/>
  <c r="D8" i="3"/>
  <c r="B117" i="2"/>
  <c r="D116" i="2"/>
  <c r="C116" i="2"/>
  <c r="B116" i="2"/>
  <c r="D115" i="2"/>
  <c r="C115" i="2"/>
  <c r="D114" i="2"/>
  <c r="D113" i="2"/>
  <c r="C113" i="2"/>
  <c r="D112" i="2"/>
  <c r="D111" i="2"/>
  <c r="C111" i="2"/>
  <c r="D110" i="2"/>
  <c r="D109" i="2"/>
  <c r="C109" i="2"/>
  <c r="D108" i="2"/>
  <c r="D107" i="2"/>
  <c r="C107" i="2"/>
  <c r="D106" i="2"/>
  <c r="C106" i="2"/>
  <c r="H103" i="2"/>
  <c r="F103" i="2"/>
  <c r="J102" i="2"/>
  <c r="H102" i="2"/>
  <c r="G102" i="2"/>
  <c r="B102" i="2"/>
  <c r="B103" i="2" s="1"/>
  <c r="H101" i="2"/>
  <c r="G101" i="2"/>
  <c r="D101" i="2"/>
  <c r="H100" i="2"/>
  <c r="G100" i="2"/>
  <c r="D100" i="2"/>
  <c r="H99" i="2"/>
  <c r="G99" i="2"/>
  <c r="D99" i="2"/>
  <c r="H98" i="2"/>
  <c r="G98" i="2"/>
  <c r="D98" i="2"/>
  <c r="H97" i="2"/>
  <c r="G97" i="2"/>
  <c r="D97" i="2"/>
  <c r="H96" i="2"/>
  <c r="G96" i="2"/>
  <c r="D96" i="2"/>
  <c r="H95" i="2"/>
  <c r="G95" i="2"/>
  <c r="D95" i="2"/>
  <c r="C95" i="2"/>
  <c r="H94" i="2"/>
  <c r="G94" i="2"/>
  <c r="D94" i="2"/>
  <c r="H93" i="2"/>
  <c r="G93" i="2"/>
  <c r="D93" i="2"/>
  <c r="H92" i="2"/>
  <c r="G92" i="2"/>
  <c r="D92" i="2"/>
  <c r="L89" i="2"/>
  <c r="J89" i="2"/>
  <c r="K87" i="2" s="1"/>
  <c r="F89" i="2"/>
  <c r="H89" i="2" s="1"/>
  <c r="B89" i="2"/>
  <c r="L88" i="2"/>
  <c r="K88" i="2"/>
  <c r="J88" i="2"/>
  <c r="H88" i="2"/>
  <c r="G88" i="2"/>
  <c r="F88" i="2"/>
  <c r="C88" i="2"/>
  <c r="B88" i="2"/>
  <c r="D88" i="2" s="1"/>
  <c r="L87" i="2"/>
  <c r="H87" i="2"/>
  <c r="G87" i="2"/>
  <c r="D87" i="2"/>
  <c r="L86" i="2"/>
  <c r="K86" i="2"/>
  <c r="H86" i="2"/>
  <c r="D86" i="2"/>
  <c r="L85" i="2"/>
  <c r="H85" i="2"/>
  <c r="G85" i="2"/>
  <c r="D85" i="2"/>
  <c r="L84" i="2"/>
  <c r="K84" i="2"/>
  <c r="H84" i="2"/>
  <c r="D84" i="2"/>
  <c r="L83" i="2"/>
  <c r="H83" i="2"/>
  <c r="G83" i="2"/>
  <c r="D83" i="2"/>
  <c r="L82" i="2"/>
  <c r="K82" i="2"/>
  <c r="H82" i="2"/>
  <c r="D82" i="2"/>
  <c r="L81" i="2"/>
  <c r="H81" i="2"/>
  <c r="G81" i="2"/>
  <c r="D81" i="2"/>
  <c r="L80" i="2"/>
  <c r="K80" i="2"/>
  <c r="H80" i="2"/>
  <c r="D80" i="2"/>
  <c r="L79" i="2"/>
  <c r="H79" i="2"/>
  <c r="G79" i="2"/>
  <c r="D79" i="2"/>
  <c r="L78" i="2"/>
  <c r="K78" i="2"/>
  <c r="H78" i="2"/>
  <c r="D78" i="2"/>
  <c r="J75" i="2"/>
  <c r="D75" i="2"/>
  <c r="B75" i="2"/>
  <c r="C72" i="2" s="1"/>
  <c r="J74" i="2"/>
  <c r="L74" i="2" s="1"/>
  <c r="F74" i="2"/>
  <c r="D74" i="2"/>
  <c r="C74" i="2"/>
  <c r="B74" i="2"/>
  <c r="L73" i="2"/>
  <c r="H73" i="2"/>
  <c r="D73" i="2"/>
  <c r="C73" i="2"/>
  <c r="L72" i="2"/>
  <c r="H72" i="2"/>
  <c r="D72" i="2"/>
  <c r="L71" i="2"/>
  <c r="H71" i="2"/>
  <c r="D71" i="2"/>
  <c r="C71" i="2"/>
  <c r="L70" i="2"/>
  <c r="H70" i="2"/>
  <c r="D70" i="2"/>
  <c r="L69" i="2"/>
  <c r="H69" i="2"/>
  <c r="D69" i="2"/>
  <c r="C69" i="2"/>
  <c r="L68" i="2"/>
  <c r="H68" i="2"/>
  <c r="D68" i="2"/>
  <c r="L67" i="2"/>
  <c r="H67" i="2"/>
  <c r="D67" i="2"/>
  <c r="C67" i="2"/>
  <c r="L66" i="2"/>
  <c r="H66" i="2"/>
  <c r="D66" i="2"/>
  <c r="L65" i="2"/>
  <c r="H65" i="2"/>
  <c r="D65" i="2"/>
  <c r="C65" i="2"/>
  <c r="L64" i="2"/>
  <c r="H64" i="2"/>
  <c r="D64" i="2"/>
  <c r="L61" i="2"/>
  <c r="J61" i="2"/>
  <c r="K59" i="2" s="1"/>
  <c r="F61" i="2"/>
  <c r="H61" i="2" s="1"/>
  <c r="B61" i="2"/>
  <c r="L60" i="2"/>
  <c r="K60" i="2"/>
  <c r="J60" i="2"/>
  <c r="H60" i="2"/>
  <c r="G60" i="2"/>
  <c r="F60" i="2"/>
  <c r="B60" i="2"/>
  <c r="D60" i="2" s="1"/>
  <c r="L59" i="2"/>
  <c r="H59" i="2"/>
  <c r="G59" i="2"/>
  <c r="D59" i="2"/>
  <c r="L58" i="2"/>
  <c r="K58" i="2"/>
  <c r="H58" i="2"/>
  <c r="D58" i="2"/>
  <c r="L57" i="2"/>
  <c r="H57" i="2"/>
  <c r="G57" i="2"/>
  <c r="D57" i="2"/>
  <c r="L56" i="2"/>
  <c r="K56" i="2"/>
  <c r="H56" i="2"/>
  <c r="D56" i="2"/>
  <c r="L55" i="2"/>
  <c r="H55" i="2"/>
  <c r="G55" i="2"/>
  <c r="D55" i="2"/>
  <c r="L54" i="2"/>
  <c r="K54" i="2"/>
  <c r="H54" i="2"/>
  <c r="D54" i="2"/>
  <c r="L53" i="2"/>
  <c r="H53" i="2"/>
  <c r="G53" i="2"/>
  <c r="D53" i="2"/>
  <c r="L52" i="2"/>
  <c r="K52" i="2"/>
  <c r="H52" i="2"/>
  <c r="D52" i="2"/>
  <c r="L51" i="2"/>
  <c r="H51" i="2"/>
  <c r="G51" i="2"/>
  <c r="D51" i="2"/>
  <c r="L50" i="2"/>
  <c r="K50" i="2"/>
  <c r="H50" i="2"/>
  <c r="D50" i="2"/>
  <c r="J47" i="2"/>
  <c r="D47" i="2"/>
  <c r="B47" i="2"/>
  <c r="C44" i="2" s="1"/>
  <c r="J46" i="2"/>
  <c r="L46" i="2" s="1"/>
  <c r="F46" i="2"/>
  <c r="D46" i="2"/>
  <c r="C46" i="2"/>
  <c r="B46" i="2"/>
  <c r="L45" i="2"/>
  <c r="H45" i="2"/>
  <c r="D45" i="2"/>
  <c r="C45" i="2"/>
  <c r="L44" i="2"/>
  <c r="H44" i="2"/>
  <c r="D44" i="2"/>
  <c r="L43" i="2"/>
  <c r="H43" i="2"/>
  <c r="D43" i="2"/>
  <c r="C43" i="2"/>
  <c r="L42" i="2"/>
  <c r="H42" i="2"/>
  <c r="D42" i="2"/>
  <c r="L41" i="2"/>
  <c r="H41" i="2"/>
  <c r="D41" i="2"/>
  <c r="C41" i="2"/>
  <c r="L40" i="2"/>
  <c r="H40" i="2"/>
  <c r="D40" i="2"/>
  <c r="L39" i="2"/>
  <c r="H39" i="2"/>
  <c r="D39" i="2"/>
  <c r="C39" i="2"/>
  <c r="L38" i="2"/>
  <c r="H38" i="2"/>
  <c r="D38" i="2"/>
  <c r="L37" i="2"/>
  <c r="H37" i="2"/>
  <c r="D37" i="2"/>
  <c r="C37" i="2"/>
  <c r="L36" i="2"/>
  <c r="H36" i="2"/>
  <c r="D36" i="2"/>
  <c r="C36" i="2"/>
  <c r="L33" i="2"/>
  <c r="J33" i="2"/>
  <c r="K31" i="2" s="1"/>
  <c r="F33" i="2"/>
  <c r="H33" i="2" s="1"/>
  <c r="B33" i="2"/>
  <c r="L32" i="2"/>
  <c r="K32" i="2"/>
  <c r="J32" i="2"/>
  <c r="H32" i="2"/>
  <c r="G32" i="2"/>
  <c r="F32" i="2"/>
  <c r="B32" i="2"/>
  <c r="D32" i="2" s="1"/>
  <c r="L31" i="2"/>
  <c r="H31" i="2"/>
  <c r="G31" i="2"/>
  <c r="D31" i="2"/>
  <c r="L30" i="2"/>
  <c r="K30" i="2"/>
  <c r="H30" i="2"/>
  <c r="D30" i="2"/>
  <c r="L29" i="2"/>
  <c r="H29" i="2"/>
  <c r="G29" i="2"/>
  <c r="D29" i="2"/>
  <c r="L28" i="2"/>
  <c r="K28" i="2"/>
  <c r="H28" i="2"/>
  <c r="D28" i="2"/>
  <c r="L27" i="2"/>
  <c r="H27" i="2"/>
  <c r="G27" i="2"/>
  <c r="D27" i="2"/>
  <c r="L26" i="2"/>
  <c r="K26" i="2"/>
  <c r="H26" i="2"/>
  <c r="D26" i="2"/>
  <c r="L25" i="2"/>
  <c r="H25" i="2"/>
  <c r="G25" i="2"/>
  <c r="D25" i="2"/>
  <c r="L24" i="2"/>
  <c r="K24" i="2"/>
  <c r="H24" i="2"/>
  <c r="D24" i="2"/>
  <c r="L23" i="2"/>
  <c r="K23" i="2"/>
  <c r="H23" i="2"/>
  <c r="G23" i="2"/>
  <c r="D23" i="2"/>
  <c r="L22" i="2"/>
  <c r="K22" i="2"/>
  <c r="H22" i="2"/>
  <c r="D22" i="2"/>
  <c r="J19" i="2"/>
  <c r="D19" i="2"/>
  <c r="B19" i="2"/>
  <c r="C16" i="2" s="1"/>
  <c r="J18" i="2"/>
  <c r="L18" i="2" s="1"/>
  <c r="F18" i="2"/>
  <c r="D18" i="2"/>
  <c r="C18" i="2"/>
  <c r="B18" i="2"/>
  <c r="L17" i="2"/>
  <c r="K17" i="2"/>
  <c r="H17" i="2"/>
  <c r="D17" i="2"/>
  <c r="C17" i="2"/>
  <c r="L16" i="2"/>
  <c r="H16" i="2"/>
  <c r="D16" i="2"/>
  <c r="L15" i="2"/>
  <c r="H15" i="2"/>
  <c r="D15" i="2"/>
  <c r="C15" i="2"/>
  <c r="L14" i="2"/>
  <c r="H14" i="2"/>
  <c r="D14" i="2"/>
  <c r="L13" i="2"/>
  <c r="K13" i="2"/>
  <c r="H13" i="2"/>
  <c r="D13" i="2"/>
  <c r="C13" i="2"/>
  <c r="L12" i="2"/>
  <c r="H12" i="2"/>
  <c r="D12" i="2"/>
  <c r="L11" i="2"/>
  <c r="H11" i="2"/>
  <c r="D11" i="2"/>
  <c r="C11" i="2"/>
  <c r="L10" i="2"/>
  <c r="H10" i="2"/>
  <c r="D10" i="2"/>
  <c r="L9" i="2"/>
  <c r="H9" i="2"/>
  <c r="D9" i="2"/>
  <c r="C9" i="2"/>
  <c r="L8" i="2"/>
  <c r="H8" i="2"/>
  <c r="D8" i="2"/>
  <c r="C8" i="2"/>
  <c r="B116" i="1"/>
  <c r="D115" i="1"/>
  <c r="D114" i="1"/>
  <c r="D113" i="1"/>
  <c r="D112" i="1"/>
  <c r="D111" i="1"/>
  <c r="D110" i="1"/>
  <c r="D109" i="1"/>
  <c r="D108" i="1"/>
  <c r="D107" i="1"/>
  <c r="D106" i="1"/>
  <c r="H103" i="1"/>
  <c r="F103" i="1"/>
  <c r="G101" i="1" s="1"/>
  <c r="J102" i="1"/>
  <c r="J103" i="1" s="1"/>
  <c r="H102" i="1"/>
  <c r="G102" i="1"/>
  <c r="B102" i="1"/>
  <c r="K101" i="1"/>
  <c r="H101" i="1"/>
  <c r="D101" i="1"/>
  <c r="K100" i="1"/>
  <c r="H100" i="1"/>
  <c r="G100" i="1"/>
  <c r="D100" i="1"/>
  <c r="H99" i="1"/>
  <c r="G99" i="1"/>
  <c r="D99" i="1"/>
  <c r="K98" i="1"/>
  <c r="H98" i="1"/>
  <c r="G98" i="1"/>
  <c r="D98" i="1"/>
  <c r="K97" i="1"/>
  <c r="H97" i="1"/>
  <c r="D97" i="1"/>
  <c r="K96" i="1"/>
  <c r="H96" i="1"/>
  <c r="G96" i="1"/>
  <c r="D96" i="1"/>
  <c r="H95" i="1"/>
  <c r="G95" i="1"/>
  <c r="D95" i="1"/>
  <c r="K94" i="1"/>
  <c r="H94" i="1"/>
  <c r="G94" i="1"/>
  <c r="D94" i="1"/>
  <c r="K93" i="1"/>
  <c r="H93" i="1"/>
  <c r="D93" i="1"/>
  <c r="K92" i="1"/>
  <c r="H92" i="1"/>
  <c r="G92" i="1"/>
  <c r="D92" i="1"/>
  <c r="D89" i="1"/>
  <c r="L88" i="1"/>
  <c r="K88" i="1"/>
  <c r="J88" i="1"/>
  <c r="J89" i="1" s="1"/>
  <c r="F88" i="1"/>
  <c r="D88" i="1"/>
  <c r="C88" i="1"/>
  <c r="B88" i="1"/>
  <c r="B89" i="1" s="1"/>
  <c r="L87" i="1"/>
  <c r="K87" i="1"/>
  <c r="H87" i="1"/>
  <c r="D87" i="1"/>
  <c r="C87" i="1"/>
  <c r="L86" i="1"/>
  <c r="H86" i="1"/>
  <c r="D86" i="1"/>
  <c r="C86" i="1"/>
  <c r="L85" i="1"/>
  <c r="K85" i="1"/>
  <c r="H85" i="1"/>
  <c r="D85" i="1"/>
  <c r="C85" i="1"/>
  <c r="L84" i="1"/>
  <c r="H84" i="1"/>
  <c r="D84" i="1"/>
  <c r="C84" i="1"/>
  <c r="L83" i="1"/>
  <c r="K83" i="1"/>
  <c r="H83" i="1"/>
  <c r="D83" i="1"/>
  <c r="C83" i="1"/>
  <c r="L82" i="1"/>
  <c r="H82" i="1"/>
  <c r="D82" i="1"/>
  <c r="C82" i="1"/>
  <c r="L81" i="1"/>
  <c r="K81" i="1"/>
  <c r="H81" i="1"/>
  <c r="D81" i="1"/>
  <c r="C81" i="1"/>
  <c r="L80" i="1"/>
  <c r="H80" i="1"/>
  <c r="D80" i="1"/>
  <c r="C80" i="1"/>
  <c r="L79" i="1"/>
  <c r="K79" i="1"/>
  <c r="H79" i="1"/>
  <c r="D79" i="1"/>
  <c r="C79" i="1"/>
  <c r="L78" i="1"/>
  <c r="H78" i="1"/>
  <c r="D78" i="1"/>
  <c r="C78" i="1"/>
  <c r="L75" i="1"/>
  <c r="J75" i="1"/>
  <c r="F75" i="1"/>
  <c r="L74" i="1"/>
  <c r="K74" i="1"/>
  <c r="J74" i="1"/>
  <c r="F74" i="1"/>
  <c r="B74" i="1"/>
  <c r="D74" i="1" s="1"/>
  <c r="L73" i="1"/>
  <c r="H73" i="1"/>
  <c r="D73" i="1"/>
  <c r="L72" i="1"/>
  <c r="K72" i="1"/>
  <c r="H72" i="1"/>
  <c r="D72" i="1"/>
  <c r="L71" i="1"/>
  <c r="H71" i="1"/>
  <c r="D71" i="1"/>
  <c r="L70" i="1"/>
  <c r="H70" i="1"/>
  <c r="D70" i="1"/>
  <c r="L69" i="1"/>
  <c r="H69" i="1"/>
  <c r="D69" i="1"/>
  <c r="L68" i="1"/>
  <c r="K68" i="1"/>
  <c r="H68" i="1"/>
  <c r="D68" i="1"/>
  <c r="L67" i="1"/>
  <c r="H67" i="1"/>
  <c r="D67" i="1"/>
  <c r="L66" i="1"/>
  <c r="K66" i="1"/>
  <c r="H66" i="1"/>
  <c r="D66" i="1"/>
  <c r="L65" i="1"/>
  <c r="H65" i="1"/>
  <c r="D65" i="1"/>
  <c r="L64" i="1"/>
  <c r="K64" i="1"/>
  <c r="H64" i="1"/>
  <c r="D64" i="1"/>
  <c r="D61" i="1"/>
  <c r="B61" i="1"/>
  <c r="J60" i="1"/>
  <c r="F60" i="1"/>
  <c r="D60" i="1"/>
  <c r="C60" i="1"/>
  <c r="B60" i="1"/>
  <c r="L59" i="1"/>
  <c r="H59" i="1"/>
  <c r="D59" i="1"/>
  <c r="C59" i="1"/>
  <c r="L58" i="1"/>
  <c r="H58" i="1"/>
  <c r="D58" i="1"/>
  <c r="L57" i="1"/>
  <c r="H57" i="1"/>
  <c r="D57" i="1"/>
  <c r="C57" i="1"/>
  <c r="L56" i="1"/>
  <c r="H56" i="1"/>
  <c r="D56" i="1"/>
  <c r="L55" i="1"/>
  <c r="H55" i="1"/>
  <c r="D55" i="1"/>
  <c r="C55" i="1"/>
  <c r="L54" i="1"/>
  <c r="H54" i="1"/>
  <c r="D54" i="1"/>
  <c r="L53" i="1"/>
  <c r="H53" i="1"/>
  <c r="D53" i="1"/>
  <c r="C53" i="1"/>
  <c r="L52" i="1"/>
  <c r="H52" i="1"/>
  <c r="D52" i="1"/>
  <c r="L51" i="1"/>
  <c r="H51" i="1"/>
  <c r="D51" i="1"/>
  <c r="C51" i="1"/>
  <c r="L50" i="1"/>
  <c r="H50" i="1"/>
  <c r="D50" i="1"/>
  <c r="L47" i="1"/>
  <c r="J47" i="1"/>
  <c r="L46" i="1"/>
  <c r="K46" i="1"/>
  <c r="J46" i="1"/>
  <c r="F46" i="1"/>
  <c r="H46" i="1" s="1"/>
  <c r="B46" i="1"/>
  <c r="D46" i="1" s="1"/>
  <c r="L45" i="1"/>
  <c r="H45" i="1"/>
  <c r="D45" i="1"/>
  <c r="L44" i="1"/>
  <c r="K44" i="1"/>
  <c r="H44" i="1"/>
  <c r="D44" i="1"/>
  <c r="L43" i="1"/>
  <c r="H43" i="1"/>
  <c r="D43" i="1"/>
  <c r="L42" i="1"/>
  <c r="K42" i="1"/>
  <c r="H42" i="1"/>
  <c r="D42" i="1"/>
  <c r="L41" i="1"/>
  <c r="H41" i="1"/>
  <c r="D41" i="1"/>
  <c r="L40" i="1"/>
  <c r="K40" i="1"/>
  <c r="H40" i="1"/>
  <c r="D40" i="1"/>
  <c r="L39" i="1"/>
  <c r="H39" i="1"/>
  <c r="D39" i="1"/>
  <c r="L38" i="1"/>
  <c r="K38" i="1"/>
  <c r="H38" i="1"/>
  <c r="D38" i="1"/>
  <c r="L37" i="1"/>
  <c r="K37" i="1"/>
  <c r="H37" i="1"/>
  <c r="D37" i="1"/>
  <c r="L36" i="1"/>
  <c r="K36" i="1"/>
  <c r="H36" i="1"/>
  <c r="D36" i="1"/>
  <c r="L33" i="1"/>
  <c r="J33" i="1"/>
  <c r="K31" i="1" s="1"/>
  <c r="F33" i="1"/>
  <c r="L32" i="1"/>
  <c r="K32" i="1"/>
  <c r="J32" i="1"/>
  <c r="H32" i="1"/>
  <c r="G32" i="1"/>
  <c r="F32" i="1"/>
  <c r="B32" i="1"/>
  <c r="L31" i="1"/>
  <c r="H31" i="1"/>
  <c r="G31" i="1"/>
  <c r="D31" i="1"/>
  <c r="L30" i="1"/>
  <c r="K30" i="1"/>
  <c r="H30" i="1"/>
  <c r="D30" i="1"/>
  <c r="L29" i="1"/>
  <c r="K29" i="1"/>
  <c r="H29" i="1"/>
  <c r="G29" i="1"/>
  <c r="D29" i="1"/>
  <c r="L28" i="1"/>
  <c r="K28" i="1"/>
  <c r="H28" i="1"/>
  <c r="D28" i="1"/>
  <c r="L27" i="1"/>
  <c r="K27" i="1"/>
  <c r="H27" i="1"/>
  <c r="G27" i="1"/>
  <c r="D27" i="1"/>
  <c r="L26" i="1"/>
  <c r="K26" i="1"/>
  <c r="H26" i="1"/>
  <c r="D26" i="1"/>
  <c r="L25" i="1"/>
  <c r="K25" i="1"/>
  <c r="H25" i="1"/>
  <c r="G25" i="1"/>
  <c r="D25" i="1"/>
  <c r="L24" i="1"/>
  <c r="K24" i="1"/>
  <c r="K33" i="1" s="1"/>
  <c r="H24" i="1"/>
  <c r="D24" i="1"/>
  <c r="L23" i="1"/>
  <c r="K23" i="1"/>
  <c r="H23" i="1"/>
  <c r="G23" i="1"/>
  <c r="D23" i="1"/>
  <c r="L22" i="1"/>
  <c r="K22" i="1"/>
  <c r="H22" i="1"/>
  <c r="D22" i="1"/>
  <c r="D19" i="1"/>
  <c r="B19" i="1"/>
  <c r="C16" i="1" s="1"/>
  <c r="J18" i="1"/>
  <c r="L18" i="1" s="1"/>
  <c r="F18" i="1"/>
  <c r="D18" i="1"/>
  <c r="C18" i="1"/>
  <c r="B18" i="1"/>
  <c r="L17" i="1"/>
  <c r="H17" i="1"/>
  <c r="D17" i="1"/>
  <c r="C17" i="1"/>
  <c r="L16" i="1"/>
  <c r="H16" i="1"/>
  <c r="D16" i="1"/>
  <c r="L15" i="1"/>
  <c r="H15" i="1"/>
  <c r="D15" i="1"/>
  <c r="C15" i="1"/>
  <c r="L14" i="1"/>
  <c r="H14" i="1"/>
  <c r="D14" i="1"/>
  <c r="C14" i="1"/>
  <c r="L13" i="1"/>
  <c r="H13" i="1"/>
  <c r="D13" i="1"/>
  <c r="C13" i="1"/>
  <c r="L12" i="1"/>
  <c r="H12" i="1"/>
  <c r="D12" i="1"/>
  <c r="C12" i="1"/>
  <c r="L11" i="1"/>
  <c r="H11" i="1"/>
  <c r="D11" i="1"/>
  <c r="C11" i="1"/>
  <c r="L10" i="1"/>
  <c r="H10" i="1"/>
  <c r="D10" i="1"/>
  <c r="C10" i="1"/>
  <c r="L9" i="1"/>
  <c r="H9" i="1"/>
  <c r="D9" i="1"/>
  <c r="C9" i="1"/>
  <c r="C19" i="1" s="1"/>
  <c r="L8" i="1"/>
  <c r="H8" i="1"/>
  <c r="D8" i="1"/>
  <c r="C8" i="1"/>
  <c r="D32" i="1" l="1"/>
  <c r="B33" i="1"/>
  <c r="C32" i="1"/>
  <c r="H75" i="1"/>
  <c r="G72" i="1"/>
  <c r="G70" i="1"/>
  <c r="G68" i="1"/>
  <c r="G66" i="1"/>
  <c r="G64" i="1"/>
  <c r="G73" i="1"/>
  <c r="G65" i="1"/>
  <c r="G71" i="1"/>
  <c r="G69" i="1"/>
  <c r="J19" i="1"/>
  <c r="H46" i="2"/>
  <c r="F47" i="2"/>
  <c r="G46" i="2"/>
  <c r="G74" i="1"/>
  <c r="H74" i="1"/>
  <c r="B117" i="1"/>
  <c r="D116" i="1"/>
  <c r="C117" i="1"/>
  <c r="C106" i="1" s="1"/>
  <c r="H74" i="2"/>
  <c r="F75" i="2"/>
  <c r="H18" i="1"/>
  <c r="F19" i="1"/>
  <c r="G18" i="1"/>
  <c r="H33" i="1"/>
  <c r="G30" i="1"/>
  <c r="G28" i="1"/>
  <c r="G26" i="1"/>
  <c r="G24" i="1"/>
  <c r="G22" i="1"/>
  <c r="G33" i="1" s="1"/>
  <c r="L60" i="1"/>
  <c r="J61" i="1"/>
  <c r="K60" i="1"/>
  <c r="G67" i="1"/>
  <c r="C30" i="2"/>
  <c r="C28" i="2"/>
  <c r="C26" i="2"/>
  <c r="C24" i="2"/>
  <c r="C22" i="2"/>
  <c r="D33" i="2"/>
  <c r="C31" i="2"/>
  <c r="C29" i="2"/>
  <c r="C27" i="2"/>
  <c r="C25" i="2"/>
  <c r="C23" i="2"/>
  <c r="C32" i="2"/>
  <c r="F47" i="1"/>
  <c r="C89" i="1"/>
  <c r="K45" i="2"/>
  <c r="K43" i="2"/>
  <c r="K41" i="2"/>
  <c r="K39" i="2"/>
  <c r="K37" i="2"/>
  <c r="L47" i="2"/>
  <c r="K44" i="2"/>
  <c r="K42" i="2"/>
  <c r="K40" i="2"/>
  <c r="K38" i="2"/>
  <c r="K36" i="2"/>
  <c r="D19" i="3"/>
  <c r="C18" i="3"/>
  <c r="C16" i="3"/>
  <c r="C14" i="3"/>
  <c r="C12" i="3"/>
  <c r="C10" i="3"/>
  <c r="C8" i="3"/>
  <c r="C17" i="3"/>
  <c r="C9" i="3"/>
  <c r="C15" i="3"/>
  <c r="J19" i="3"/>
  <c r="K18" i="3"/>
  <c r="L18" i="3"/>
  <c r="G46" i="1"/>
  <c r="F61" i="1"/>
  <c r="C58" i="1"/>
  <c r="C56" i="1"/>
  <c r="C54" i="1"/>
  <c r="C52" i="1"/>
  <c r="C50" i="1"/>
  <c r="B75" i="1"/>
  <c r="K73" i="1"/>
  <c r="K71" i="1"/>
  <c r="K69" i="1"/>
  <c r="K67" i="1"/>
  <c r="K65" i="1"/>
  <c r="K75" i="1" s="1"/>
  <c r="H88" i="1"/>
  <c r="D102" i="1"/>
  <c r="B103" i="1"/>
  <c r="H18" i="2"/>
  <c r="F19" i="2"/>
  <c r="L19" i="2"/>
  <c r="K16" i="2"/>
  <c r="K14" i="2"/>
  <c r="K12" i="2"/>
  <c r="K10" i="2"/>
  <c r="K8" i="2"/>
  <c r="K18" i="2"/>
  <c r="K15" i="2"/>
  <c r="K46" i="2"/>
  <c r="C13" i="3"/>
  <c r="H19" i="3"/>
  <c r="G18" i="3"/>
  <c r="G17" i="3"/>
  <c r="G15" i="3"/>
  <c r="G13" i="3"/>
  <c r="G11" i="3"/>
  <c r="G9" i="3"/>
  <c r="G14" i="3"/>
  <c r="G12" i="3"/>
  <c r="G19" i="3" s="1"/>
  <c r="H60" i="3"/>
  <c r="F61" i="3"/>
  <c r="G60" i="3"/>
  <c r="D102" i="3"/>
  <c r="B103" i="3"/>
  <c r="B47" i="1"/>
  <c r="K45" i="1"/>
  <c r="K43" i="1"/>
  <c r="K41" i="1"/>
  <c r="K39" i="1"/>
  <c r="K47" i="1" s="1"/>
  <c r="H60" i="1"/>
  <c r="K70" i="1"/>
  <c r="C74" i="1"/>
  <c r="L89" i="1"/>
  <c r="K86" i="1"/>
  <c r="K84" i="1"/>
  <c r="K82" i="1"/>
  <c r="K80" i="1"/>
  <c r="K78" i="1"/>
  <c r="F89" i="1"/>
  <c r="K9" i="2"/>
  <c r="K11" i="2"/>
  <c r="G103" i="2"/>
  <c r="C11" i="3"/>
  <c r="G16" i="3"/>
  <c r="C58" i="2"/>
  <c r="C56" i="2"/>
  <c r="C54" i="2"/>
  <c r="C52" i="2"/>
  <c r="C50" i="2"/>
  <c r="D61" i="2"/>
  <c r="C59" i="2"/>
  <c r="C57" i="2"/>
  <c r="C55" i="2"/>
  <c r="C53" i="2"/>
  <c r="C51" i="2"/>
  <c r="K73" i="2"/>
  <c r="K71" i="2"/>
  <c r="K69" i="2"/>
  <c r="K67" i="2"/>
  <c r="K65" i="2"/>
  <c r="L75" i="2"/>
  <c r="K72" i="2"/>
  <c r="K70" i="2"/>
  <c r="K68" i="2"/>
  <c r="K66" i="2"/>
  <c r="K64" i="2"/>
  <c r="C98" i="2"/>
  <c r="C94" i="2"/>
  <c r="C101" i="2"/>
  <c r="C97" i="2"/>
  <c r="C93" i="2"/>
  <c r="C100" i="2"/>
  <c r="C96" i="2"/>
  <c r="C92" i="2"/>
  <c r="J103" i="2"/>
  <c r="H33" i="3"/>
  <c r="G30" i="3"/>
  <c r="G28" i="3"/>
  <c r="G26" i="3"/>
  <c r="G24" i="3"/>
  <c r="G32" i="3"/>
  <c r="G25" i="3"/>
  <c r="G22" i="3"/>
  <c r="G31" i="3"/>
  <c r="G29" i="3"/>
  <c r="G23" i="3"/>
  <c r="C44" i="3"/>
  <c r="C42" i="3"/>
  <c r="C40" i="3"/>
  <c r="C38" i="3"/>
  <c r="C36" i="3"/>
  <c r="C47" i="3" s="1"/>
  <c r="D47" i="3"/>
  <c r="C45" i="3"/>
  <c r="C41" i="3"/>
  <c r="C37" i="3"/>
  <c r="C46" i="3"/>
  <c r="C43" i="3"/>
  <c r="C39" i="3"/>
  <c r="H89" i="3"/>
  <c r="G86" i="3"/>
  <c r="G84" i="3"/>
  <c r="G82" i="3"/>
  <c r="G80" i="3"/>
  <c r="G78" i="3"/>
  <c r="G81" i="3"/>
  <c r="G87" i="3"/>
  <c r="G79" i="3"/>
  <c r="G85" i="3"/>
  <c r="K102" i="1"/>
  <c r="K99" i="1"/>
  <c r="K95" i="1"/>
  <c r="K103" i="1" s="1"/>
  <c r="C60" i="2"/>
  <c r="K74" i="2"/>
  <c r="C86" i="2"/>
  <c r="C84" i="2"/>
  <c r="C82" i="2"/>
  <c r="C80" i="2"/>
  <c r="C78" i="2"/>
  <c r="D89" i="2"/>
  <c r="C87" i="2"/>
  <c r="C85" i="2"/>
  <c r="C83" i="2"/>
  <c r="C81" i="2"/>
  <c r="C79" i="2"/>
  <c r="C99" i="2"/>
  <c r="C102" i="2"/>
  <c r="D103" i="2"/>
  <c r="G27" i="3"/>
  <c r="B117" i="3"/>
  <c r="D116" i="3"/>
  <c r="C116" i="3"/>
  <c r="G93" i="1"/>
  <c r="G103" i="1" s="1"/>
  <c r="G97" i="1"/>
  <c r="C10" i="2"/>
  <c r="C19" i="2" s="1"/>
  <c r="C12" i="2"/>
  <c r="C14" i="2"/>
  <c r="G22" i="2"/>
  <c r="G24" i="2"/>
  <c r="K25" i="2"/>
  <c r="K33" i="2" s="1"/>
  <c r="G26" i="2"/>
  <c r="K27" i="2"/>
  <c r="G28" i="2"/>
  <c r="K29" i="2"/>
  <c r="G30" i="2"/>
  <c r="C38" i="2"/>
  <c r="C40" i="2"/>
  <c r="C42" i="2"/>
  <c r="C47" i="2" s="1"/>
  <c r="G50" i="2"/>
  <c r="K51" i="2"/>
  <c r="G52" i="2"/>
  <c r="K53" i="2"/>
  <c r="K61" i="2" s="1"/>
  <c r="G54" i="2"/>
  <c r="K55" i="2"/>
  <c r="G56" i="2"/>
  <c r="K57" i="2"/>
  <c r="G58" i="2"/>
  <c r="C64" i="2"/>
  <c r="C66" i="2"/>
  <c r="C68" i="2"/>
  <c r="C70" i="2"/>
  <c r="G78" i="2"/>
  <c r="K79" i="2"/>
  <c r="K89" i="2" s="1"/>
  <c r="G80" i="2"/>
  <c r="K81" i="2"/>
  <c r="G82" i="2"/>
  <c r="K83" i="2"/>
  <c r="G84" i="2"/>
  <c r="K85" i="2"/>
  <c r="G86" i="2"/>
  <c r="D102" i="2"/>
  <c r="D117" i="2"/>
  <c r="C114" i="2"/>
  <c r="C112" i="2"/>
  <c r="C110" i="2"/>
  <c r="C108" i="2"/>
  <c r="D32" i="3"/>
  <c r="B33" i="3"/>
  <c r="C32" i="3"/>
  <c r="K31" i="3"/>
  <c r="K29" i="3"/>
  <c r="K27" i="3"/>
  <c r="K25" i="3"/>
  <c r="K33" i="3" s="1"/>
  <c r="L33" i="3"/>
  <c r="C65" i="3"/>
  <c r="C69" i="3"/>
  <c r="L74" i="3"/>
  <c r="J75" i="3"/>
  <c r="D88" i="3"/>
  <c r="B89" i="3"/>
  <c r="C88" i="3"/>
  <c r="K87" i="3"/>
  <c r="K85" i="3"/>
  <c r="K83" i="3"/>
  <c r="K81" i="3"/>
  <c r="K79" i="3"/>
  <c r="L89" i="3"/>
  <c r="C72" i="3"/>
  <c r="C70" i="3"/>
  <c r="C68" i="3"/>
  <c r="C66" i="3"/>
  <c r="C64" i="3"/>
  <c r="D75" i="3"/>
  <c r="L46" i="3"/>
  <c r="J47" i="3"/>
  <c r="K46" i="3"/>
  <c r="D60" i="3"/>
  <c r="B61" i="3"/>
  <c r="C60" i="3"/>
  <c r="K59" i="3"/>
  <c r="K57" i="3"/>
  <c r="K55" i="3"/>
  <c r="K53" i="3"/>
  <c r="K51" i="3"/>
  <c r="L61" i="3"/>
  <c r="C67" i="3"/>
  <c r="C71" i="3"/>
  <c r="K86" i="3"/>
  <c r="G88" i="3"/>
  <c r="K102" i="3"/>
  <c r="K100" i="3"/>
  <c r="K96" i="3"/>
  <c r="K92" i="3"/>
  <c r="K103" i="3" s="1"/>
  <c r="K99" i="3"/>
  <c r="K95" i="3"/>
  <c r="G93" i="3"/>
  <c r="G97" i="3"/>
  <c r="G103" i="3" s="1"/>
  <c r="G33" i="3" l="1"/>
  <c r="K98" i="2"/>
  <c r="K94" i="2"/>
  <c r="K101" i="2"/>
  <c r="K97" i="2"/>
  <c r="K93" i="2"/>
  <c r="K100" i="2"/>
  <c r="K96" i="2"/>
  <c r="K92" i="2"/>
  <c r="K99" i="2"/>
  <c r="K95" i="2"/>
  <c r="H19" i="2"/>
  <c r="G17" i="2"/>
  <c r="G15" i="2"/>
  <c r="G13" i="2"/>
  <c r="G11" i="2"/>
  <c r="G9" i="2"/>
  <c r="G10" i="2"/>
  <c r="G16" i="2"/>
  <c r="G14" i="2"/>
  <c r="G12" i="2"/>
  <c r="G8" i="2"/>
  <c r="C87" i="3"/>
  <c r="C85" i="3"/>
  <c r="C83" i="3"/>
  <c r="C81" i="3"/>
  <c r="C79" i="3"/>
  <c r="D89" i="3"/>
  <c r="C84" i="3"/>
  <c r="C82" i="3"/>
  <c r="C80" i="3"/>
  <c r="C86" i="3"/>
  <c r="C78" i="3"/>
  <c r="C89" i="2"/>
  <c r="C115" i="1"/>
  <c r="C113" i="1"/>
  <c r="C111" i="1"/>
  <c r="C109" i="1"/>
  <c r="C107" i="1"/>
  <c r="D117" i="1"/>
  <c r="C110" i="1"/>
  <c r="C112" i="1"/>
  <c r="C114" i="1"/>
  <c r="C108" i="1"/>
  <c r="G59" i="1"/>
  <c r="G57" i="1"/>
  <c r="G55" i="1"/>
  <c r="G53" i="1"/>
  <c r="G51" i="1"/>
  <c r="G58" i="1"/>
  <c r="G50" i="1"/>
  <c r="G54" i="1"/>
  <c r="H61" i="1"/>
  <c r="G56" i="1"/>
  <c r="G52" i="1"/>
  <c r="K61" i="3"/>
  <c r="C75" i="3"/>
  <c r="C100" i="3"/>
  <c r="C96" i="3"/>
  <c r="C92" i="3"/>
  <c r="D103" i="3"/>
  <c r="C99" i="3"/>
  <c r="C95" i="3"/>
  <c r="C94" i="3"/>
  <c r="C93" i="3"/>
  <c r="C98" i="3"/>
  <c r="C97" i="3"/>
  <c r="C101" i="3"/>
  <c r="K16" i="3"/>
  <c r="K14" i="3"/>
  <c r="K12" i="3"/>
  <c r="K10" i="3"/>
  <c r="K8" i="3"/>
  <c r="K11" i="3"/>
  <c r="L19" i="3"/>
  <c r="K17" i="3"/>
  <c r="K9" i="3"/>
  <c r="K13" i="3"/>
  <c r="K15" i="3"/>
  <c r="H47" i="2"/>
  <c r="G44" i="2"/>
  <c r="G42" i="2"/>
  <c r="G40" i="2"/>
  <c r="G38" i="2"/>
  <c r="G36" i="2"/>
  <c r="G45" i="2"/>
  <c r="G43" i="2"/>
  <c r="G41" i="2"/>
  <c r="G39" i="2"/>
  <c r="G37" i="2"/>
  <c r="C75" i="2"/>
  <c r="C115" i="3"/>
  <c r="C113" i="3"/>
  <c r="C111" i="3"/>
  <c r="C109" i="3"/>
  <c r="C107" i="3"/>
  <c r="D117" i="3"/>
  <c r="C110" i="3"/>
  <c r="C112" i="3"/>
  <c r="C114" i="3"/>
  <c r="C106" i="3"/>
  <c r="C108" i="3"/>
  <c r="K72" i="3"/>
  <c r="K70" i="3"/>
  <c r="K68" i="3"/>
  <c r="K66" i="3"/>
  <c r="K64" i="3"/>
  <c r="L75" i="3"/>
  <c r="K71" i="3"/>
  <c r="K67" i="3"/>
  <c r="K73" i="3"/>
  <c r="K69" i="3"/>
  <c r="K65" i="3"/>
  <c r="C45" i="1"/>
  <c r="C43" i="1"/>
  <c r="C41" i="1"/>
  <c r="C39" i="1"/>
  <c r="C42" i="1"/>
  <c r="C44" i="1"/>
  <c r="C38" i="1"/>
  <c r="C36" i="1"/>
  <c r="D47" i="1"/>
  <c r="C46" i="1"/>
  <c r="C40" i="1"/>
  <c r="C37" i="1"/>
  <c r="H75" i="2"/>
  <c r="G72" i="2"/>
  <c r="G70" i="2"/>
  <c r="G68" i="2"/>
  <c r="G66" i="2"/>
  <c r="G64" i="2"/>
  <c r="G73" i="2"/>
  <c r="G71" i="2"/>
  <c r="G69" i="2"/>
  <c r="G67" i="2"/>
  <c r="G65" i="2"/>
  <c r="L19" i="1"/>
  <c r="K16" i="1"/>
  <c r="K14" i="1"/>
  <c r="K12" i="1"/>
  <c r="K10" i="1"/>
  <c r="K8" i="1"/>
  <c r="K13" i="1"/>
  <c r="K9" i="1"/>
  <c r="K11" i="1"/>
  <c r="K17" i="1"/>
  <c r="K15" i="1"/>
  <c r="K102" i="2"/>
  <c r="K19" i="2"/>
  <c r="C73" i="1"/>
  <c r="C71" i="1"/>
  <c r="C69" i="1"/>
  <c r="C67" i="1"/>
  <c r="C65" i="1"/>
  <c r="D75" i="1"/>
  <c r="C68" i="1"/>
  <c r="C66" i="1"/>
  <c r="C72" i="1"/>
  <c r="C64" i="1"/>
  <c r="C70" i="1"/>
  <c r="C19" i="3"/>
  <c r="K47" i="2"/>
  <c r="K44" i="3"/>
  <c r="K42" i="3"/>
  <c r="K40" i="3"/>
  <c r="K38" i="3"/>
  <c r="K36" i="3"/>
  <c r="K45" i="3"/>
  <c r="K41" i="3"/>
  <c r="K37" i="3"/>
  <c r="L47" i="3"/>
  <c r="K43" i="3"/>
  <c r="K39" i="3"/>
  <c r="C31" i="3"/>
  <c r="C29" i="3"/>
  <c r="C27" i="3"/>
  <c r="C25" i="3"/>
  <c r="D33" i="3"/>
  <c r="C28" i="3"/>
  <c r="C23" i="3"/>
  <c r="C26" i="3"/>
  <c r="C24" i="3"/>
  <c r="C22" i="3"/>
  <c r="C30" i="3"/>
  <c r="G89" i="2"/>
  <c r="G33" i="2"/>
  <c r="C103" i="2"/>
  <c r="K75" i="2"/>
  <c r="G87" i="1"/>
  <c r="G85" i="1"/>
  <c r="G83" i="1"/>
  <c r="G81" i="1"/>
  <c r="G79" i="1"/>
  <c r="G86" i="1"/>
  <c r="G82" i="1"/>
  <c r="G78" i="1"/>
  <c r="G89" i="1" s="1"/>
  <c r="G80" i="1"/>
  <c r="G84" i="1"/>
  <c r="H89" i="1"/>
  <c r="C102" i="3"/>
  <c r="H61" i="3"/>
  <c r="G58" i="3"/>
  <c r="G56" i="3"/>
  <c r="G54" i="3"/>
  <c r="G52" i="3"/>
  <c r="G50" i="3"/>
  <c r="G57" i="3"/>
  <c r="G55" i="3"/>
  <c r="G53" i="3"/>
  <c r="G51" i="3"/>
  <c r="G59" i="3"/>
  <c r="D103" i="1"/>
  <c r="C99" i="1"/>
  <c r="C95" i="1"/>
  <c r="C100" i="1"/>
  <c r="C98" i="1"/>
  <c r="C97" i="1"/>
  <c r="C96" i="1"/>
  <c r="C94" i="1"/>
  <c r="C93" i="1"/>
  <c r="C101" i="1"/>
  <c r="C92" i="1"/>
  <c r="G88" i="1"/>
  <c r="C61" i="1"/>
  <c r="K58" i="1"/>
  <c r="K56" i="1"/>
  <c r="K54" i="1"/>
  <c r="K52" i="1"/>
  <c r="K50" i="1"/>
  <c r="K55" i="1"/>
  <c r="K59" i="1"/>
  <c r="K53" i="1"/>
  <c r="K51" i="1"/>
  <c r="L61" i="1"/>
  <c r="K57" i="1"/>
  <c r="C116" i="1"/>
  <c r="K18" i="1"/>
  <c r="D33" i="1"/>
  <c r="C31" i="1"/>
  <c r="C29" i="1"/>
  <c r="C27" i="1"/>
  <c r="C25" i="1"/>
  <c r="C23" i="1"/>
  <c r="C30" i="1"/>
  <c r="C26" i="1"/>
  <c r="C22" i="1"/>
  <c r="C28" i="1"/>
  <c r="C24" i="1"/>
  <c r="C59" i="3"/>
  <c r="C57" i="3"/>
  <c r="C55" i="3"/>
  <c r="C53" i="3"/>
  <c r="C51" i="3"/>
  <c r="C52" i="3"/>
  <c r="C58" i="3"/>
  <c r="C50" i="3"/>
  <c r="C61" i="3" s="1"/>
  <c r="D61" i="3"/>
  <c r="C56" i="3"/>
  <c r="C54" i="3"/>
  <c r="K89" i="3"/>
  <c r="K74" i="3"/>
  <c r="G61" i="2"/>
  <c r="G89" i="3"/>
  <c r="C61" i="2"/>
  <c r="K89" i="1"/>
  <c r="G18" i="2"/>
  <c r="C102" i="1"/>
  <c r="G60" i="1"/>
  <c r="H47" i="1"/>
  <c r="G44" i="1"/>
  <c r="G42" i="1"/>
  <c r="G40" i="1"/>
  <c r="G43" i="1"/>
  <c r="G39" i="1"/>
  <c r="G41" i="1"/>
  <c r="G37" i="1"/>
  <c r="G45" i="1"/>
  <c r="G36" i="1"/>
  <c r="G38" i="1"/>
  <c r="C33" i="2"/>
  <c r="G17" i="1"/>
  <c r="G15" i="1"/>
  <c r="G13" i="1"/>
  <c r="G11" i="1"/>
  <c r="G9" i="1"/>
  <c r="G14" i="1"/>
  <c r="G10" i="1"/>
  <c r="H19" i="1"/>
  <c r="G16" i="1"/>
  <c r="G12" i="1"/>
  <c r="G8" i="1"/>
  <c r="G74" i="2"/>
  <c r="G75" i="1"/>
  <c r="C103" i="3" l="1"/>
  <c r="G19" i="1"/>
  <c r="C33" i="3"/>
  <c r="K47" i="3"/>
  <c r="C75" i="1"/>
  <c r="G75" i="2"/>
  <c r="G47" i="1"/>
  <c r="C33" i="1"/>
  <c r="C103" i="1"/>
  <c r="G61" i="3"/>
  <c r="K19" i="1"/>
  <c r="G19" i="2"/>
  <c r="K75" i="3"/>
  <c r="G61" i="1"/>
  <c r="K61" i="1"/>
  <c r="C47" i="1"/>
  <c r="C117" i="3"/>
  <c r="G47" i="2"/>
  <c r="K19" i="3"/>
  <c r="C89" i="3"/>
  <c r="K103" i="2"/>
</calcChain>
</file>

<file path=xl/sharedStrings.xml><?xml version="1.0" encoding="utf-8"?>
<sst xmlns="http://schemas.openxmlformats.org/spreadsheetml/2006/main" count="1128" uniqueCount="69">
  <si>
    <t>SECRETARÍA DISTRITAL DE SALUD  BOGOTÁ D.C.</t>
  </si>
  <si>
    <t>SUBDIRECCION DE VIGILANCIA DE SALUD PUBLICA</t>
  </si>
  <si>
    <t>DIEZ PRIMERAS CAUSAS MORTALIDAD -AGRUPACION 105 CAUSAS POR LOCALIDAD-BOGOTA D.C.</t>
  </si>
  <si>
    <t>AÑO 2021</t>
  </si>
  <si>
    <t>LOCALIDAD 01 USAQUEN</t>
  </si>
  <si>
    <t>LOCALIDAD 02 CHAPINERO</t>
  </si>
  <si>
    <t>LOCALIDAD 03 SATAFE</t>
  </si>
  <si>
    <t>AGRUPACION CAUSAS 105</t>
  </si>
  <si>
    <t>NUMERO</t>
  </si>
  <si>
    <t>%</t>
  </si>
  <si>
    <t>TASA</t>
  </si>
  <si>
    <t>1-010 Todas las demás enfermedades infecciosas y parasitarias</t>
  </si>
  <si>
    <t>1-051 Enfermedades isquemicas del corazón</t>
  </si>
  <si>
    <t>1-055 Enfermedades cerebrovasculares</t>
  </si>
  <si>
    <t>1-060 Enfermedades crónicas de las vías respiratorias</t>
  </si>
  <si>
    <t>1-050 Enfermedades hipertensivas</t>
  </si>
  <si>
    <t>1-101 Agresiones (homicidios) y secuelas</t>
  </si>
  <si>
    <t>1-014 Tumor maligno del colon, de la unión rectosgmoidea,recto y ano</t>
  </si>
  <si>
    <t>1-059 Neumonía</t>
  </si>
  <si>
    <t>1-013 Tumor maligno del estómago</t>
  </si>
  <si>
    <t>1-020 Tumor maligno de la tráquea, los bronquios y el pulmón</t>
  </si>
  <si>
    <t>1-024 Tumor maligno de la mama de la mujer</t>
  </si>
  <si>
    <t>1-041 Diabetes mellitus</t>
  </si>
  <si>
    <t>1-009 Enfermedad por VIH (SIDA)</t>
  </si>
  <si>
    <t>RESTO CAUSAS</t>
  </si>
  <si>
    <t>TOTAL</t>
  </si>
  <si>
    <t>LOCALIDAD 04 SAN CRISTOBAL</t>
  </si>
  <si>
    <t>LOCALIDAD 05 USME</t>
  </si>
  <si>
    <t>LOCALIDAD 06 TUNJUELITO</t>
  </si>
  <si>
    <t>1-090 Accidentes de transporte de motor</t>
  </si>
  <si>
    <t>LOCALIDAD 07 BOSA</t>
  </si>
  <si>
    <t>LOCALIDAD 08 KENNEDY</t>
  </si>
  <si>
    <t>LOCALIDAD 09 FONTIBON</t>
  </si>
  <si>
    <t>LOCALIDAD 10 ENGATIVA</t>
  </si>
  <si>
    <t>LOCALIDAD 11 SUBA</t>
  </si>
  <si>
    <t>LOCALIDAD 12 BARRIOS UNIDOS</t>
  </si>
  <si>
    <t>1-028 Tumor maligno de la próstata</t>
  </si>
  <si>
    <t>LOCALIDAD 13 TEUSAQUILLO</t>
  </si>
  <si>
    <t>LOCALIDAD 1A MARTIRES</t>
  </si>
  <si>
    <t>LOCALIDAD 15 ANTONIO NARIÑO</t>
  </si>
  <si>
    <t>LOCALIDAD 16 PUENTE ARANDA</t>
  </si>
  <si>
    <t>LOCALIDAD 17 CANDELARIA</t>
  </si>
  <si>
    <t>LOCALIDAD 18 RAFAEL URIBE</t>
  </si>
  <si>
    <t>1-100 Lesiones autoinflingidas intencionalmente (suicidios) y secuelas</t>
  </si>
  <si>
    <t>1-057 Aneurisma aórtico</t>
  </si>
  <si>
    <t>LOCALIDAD 19 CIUDAD BOLIVAR</t>
  </si>
  <si>
    <t>LOCALIDAD 20 SUMAPAZ</t>
  </si>
  <si>
    <t>SIN DATO DE LOCALIDAD</t>
  </si>
  <si>
    <t>NO APLICA</t>
  </si>
  <si>
    <t>1-035 Leucemia</t>
  </si>
  <si>
    <t>1-052 Enfermedad cardiopulmonar y enfermedades de la circulación pulmonar</t>
  </si>
  <si>
    <t>1-066 Enfermedades del higado</t>
  </si>
  <si>
    <t>1-058 Enfermedades de los vasos sanguineos y otras enfermedades del sistema circulatorio</t>
  </si>
  <si>
    <t>1-072 Enfermedades del sistema osteomuscular y del tejido conjuntivo</t>
  </si>
  <si>
    <t>1-093 Caidas</t>
  </si>
  <si>
    <t>BOGOTA D,C,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</si>
  <si>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  <r>
      <rPr>
        <b/>
        <sz val="10"/>
        <rFont val="Aptos Narrow"/>
        <family val="2"/>
        <scheme val="minor"/>
      </rPr>
      <t xml:space="preserve">  publicados 22-12-2022</t>
    </r>
  </si>
  <si>
    <t xml:space="preserve">NOTA : En el codogo 1-010 Todas las demás enfermedades infecciosas y parasitarias se encuentra el COVID </t>
  </si>
  <si>
    <t>DIEZ PRIMERAS CAUSAS MORTALIDAD -AGRUPACION 105 CAUSAS HOMBRES POR LOCALIDAD- BOGOTA D.C.</t>
  </si>
  <si>
    <t>LOCALIDAD 14 MARTIRES</t>
  </si>
  <si>
    <t>1-015 Tumor maligno del higado</t>
  </si>
  <si>
    <t>DIEZ PRIMERAS CAUSAS MORTALIDAD -AGRUPACION 105 CAUSAS MUJERES POR LOCALIDAD-BOGOTA D.C.</t>
  </si>
  <si>
    <t>1-044 Trastornos mentales y del comportamiento</t>
  </si>
  <si>
    <t>1-025 Tumor maligno del cuello del útero</t>
  </si>
  <si>
    <t>1-067 Trastornos de la vesicula biliar, de las vías biliares y del páncreas</t>
  </si>
  <si>
    <t>1-027 Tumor maligno del ovario</t>
  </si>
  <si>
    <t>1-017 Tumor maligno del páncreas</t>
  </si>
  <si>
    <t>1-065 Enfermedades del apéndice, hernia y obstrucción intestinal</t>
  </si>
  <si>
    <t>1-001 Enfermedades infecciosas intestinales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</si>
</sst>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164" fontId="5" fillId="0" borderId="4" xfId="0" applyNumberFormat="1" applyFont="1" applyBorder="1"/>
    <xf numFmtId="0" fontId="0" fillId="3" borderId="4" xfId="0" applyFill="1" applyBorder="1" applyAlignment="1">
      <alignment horizontal="left"/>
    </xf>
    <xf numFmtId="0" fontId="6" fillId="3" borderId="4" xfId="0" applyFont="1" applyFill="1" applyBorder="1"/>
    <xf numFmtId="164" fontId="6" fillId="3" borderId="4" xfId="0" applyNumberFormat="1" applyFont="1" applyFill="1" applyBorder="1"/>
    <xf numFmtId="0" fontId="0" fillId="3" borderId="5" xfId="0" applyFill="1" applyBorder="1" applyAlignment="1">
      <alignment horizontal="left"/>
    </xf>
    <xf numFmtId="0" fontId="6" fillId="3" borderId="5" xfId="0" applyFont="1" applyFill="1" applyBorder="1"/>
    <xf numFmtId="164" fontId="6" fillId="3" borderId="5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164" fontId="5" fillId="4" borderId="0" xfId="0" applyNumberFormat="1" applyFont="1" applyFill="1"/>
    <xf numFmtId="0" fontId="0" fillId="4" borderId="0" xfId="0" applyFill="1" applyAlignment="1">
      <alignment horizontal="left"/>
    </xf>
    <xf numFmtId="0" fontId="6" fillId="4" borderId="0" xfId="0" applyFont="1" applyFill="1"/>
    <xf numFmtId="164" fontId="6" fillId="4" borderId="0" xfId="0" applyNumberFormat="1" applyFont="1" applyFill="1"/>
    <xf numFmtId="1" fontId="6" fillId="3" borderId="4" xfId="0" applyNumberFormat="1" applyFont="1" applyFill="1" applyBorder="1"/>
    <xf numFmtId="0" fontId="7" fillId="0" borderId="0" xfId="0" applyFont="1"/>
    <xf numFmtId="0" fontId="7" fillId="0" borderId="0" xfId="2" applyFont="1" applyAlignment="1">
      <alignment vertical="center"/>
    </xf>
    <xf numFmtId="0" fontId="9" fillId="0" borderId="4" xfId="0" applyFont="1" applyBorder="1"/>
    <xf numFmtId="164" fontId="9" fillId="0" borderId="4" xfId="0" applyNumberFormat="1" applyFont="1" applyBorder="1"/>
  </cellXfs>
  <cellStyles count="3">
    <cellStyle name="Normal" xfId="0" builtinId="0"/>
    <cellStyle name="Normal 2" xfId="1" xr:uid="{AD956EE3-331A-4D19-B2D6-39E498F10858}"/>
    <cellStyle name="Normal 3" xfId="2" xr:uid="{1B6DF987-C50A-4E43-805F-36D11DABA9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D2192FB-1CE2-4995-A05D-FADAAA4349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1AC3A7A-F1D4-439B-B81C-0D08340029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CC630C4-3508-489F-A8B7-2D924309907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26FDBCB9-3006-4672-ABAD-D2073464D6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ECB43554-12EB-418F-8A57-659407BEE3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DA150694-95A0-4209-A6F6-06EA7D977A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89F14B53-D180-41F9-9DCA-04EA7C54D4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FF96BAAB-831F-4104-A56C-3CD17F28F7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9EC2D09-87A6-41EB-BFA1-893831052A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227DBEEA-35BD-4268-B196-873CD09782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C785B7AC-FD28-4C82-A105-72C253592A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D357D3A3-8AE4-4A1E-B20E-E827600DFC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9F702F83-8E65-4971-8693-78D8137FDF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65966D42-F037-4860-A437-4E168132BD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F8887134-CE9F-4B19-9263-7499C8CD16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1DD3255E-6622-4377-A63C-A4B1892251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E064C342-5EE6-40DA-9A00-7EC85D313F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038E4DF1-B9B9-4238-A14B-2CEAE6CC05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DAD7CE6E-323B-426E-B38D-A98F9F5FAD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24D591E0-2728-42F2-9DB3-518BADBCB2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F6956278-A7EA-4CEB-9782-C6E364B955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D07A797A-87B2-419E-98A9-D118F958B7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CAB38FA7-92AE-4707-8C8F-8770F8C364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AF7AC827-3C5B-4B9A-B4E8-86A56C03F3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A67587A4-86B6-45E1-987B-A9DCEF5B6D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BCE91C93-3D69-4D00-AD46-6FD70467A2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9660F86B-238A-4920-B04E-23A2CD6A6F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43362F20-0AB7-456E-875C-6DF3DB8CD6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FF478965-4050-4129-8B32-F39A7D623D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7676FC7F-88F8-4A7B-B132-F615905E41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109DCCA8-F938-4290-AE37-9116D5989D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B5433626-A3A6-49D3-BE37-148B8ED1EE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CFC53D8E-F896-4591-BD64-DCA4776F36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46D80A56-0A40-4EFA-B1F1-B349BD4D6A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3F4A1F79-FE28-430C-AF6C-C31E119FC0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24FE91CB-956E-418B-9311-3EC5DD0E19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C178CD1F-E1DF-46B0-B56E-40586E21B3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2FA7D477-E383-4520-B79B-B538F05D1C7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FD65726-6BB4-4FDB-9833-AFFA1E2C7B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B3C5E5BE-F6FB-4333-B920-96BCF376E3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15194585-8051-4743-A828-FB67A9F548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7E8EF611-5A09-412E-A90C-8BDE72A84F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AD6C9EB9-3CD8-4F2B-8512-89881EAC35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90BA57EC-3165-41F8-BA5D-4118A99306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4F9E3476-8CE8-4295-9DC4-E0F2029AF1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78E2C648-0594-4D10-80B9-B7D9E94DE6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E8592F09-8BBA-40A5-A790-467F01E971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553BA56A-046A-496E-B950-923A04AEA5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14E6711B-4C86-4F9D-9B0B-2F1281431E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690090DF-5446-4790-8625-F1B37040B2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ECBC5790-E0F1-4BED-BE16-D9E0BACAFF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DE3E69F5-7971-431E-824D-A17EA86186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9131878-04B4-4F89-AC9C-8E0CC817E9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B4F77281-6FD2-4347-B2BA-E7BF25D8C0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286B4E87-FC06-46AD-9BD8-FD9A1673C0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5F854CCF-5540-40FF-84B7-171B22AB80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74165CB4-2886-4590-A60C-57F2CF220B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833DD05D-0ED3-47A8-AA75-8C3B6653F8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98A48D01-EFF1-495E-8622-78AD6F8100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A70AB6F1-D98A-4401-B091-3A35242C88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910650AF-ABD2-4CE4-BABD-0ACBEE4211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C8ADBB41-588C-4129-BC97-FD0ED205CC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FA674E1F-6055-444F-9D05-86F46CD89F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33295D8F-A9D5-44CF-98AF-4AB30B093B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D4FB1CAC-46A5-455C-A853-5129D131EE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25C9C1A9-71BD-4F5F-8DF4-775AEEAE46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084BCD66-5CB0-4115-ACDF-16DBCA54BC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1C0B02D3-71F3-4ADF-8C48-48AEBD338A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A5C5E695-36BC-40E1-82CC-859B6D6DCC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2022B745-813C-4F0A-985E-3AFDA76123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E8DE334-0C43-4047-9A5A-CCA6D195A5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2BDA40CE-5F60-40D7-AB7A-9A034F5537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10025FFE-87C8-442E-A8C6-77D3F34BA8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F5558597-637D-49DF-BCD2-3E500F2138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29042C33-CFE2-401F-A019-0CAD60F1FB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5EBA54BF-4560-4E35-BEF7-1D2BB4FD74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799B1E58-6CBF-433D-95DB-BA642B3566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B95FEC19-4C69-4FA3-8F8E-23D56A48EB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86CC2D3C-9A82-401B-B36B-F7F4B136CB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165CD1E7-ACDE-4F74-9FED-00690AD399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0485511D-EC38-4FB1-AAB8-7F6863908B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E35C0E1C-C1F3-402A-B830-143FB17E4C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5F5980B2-498E-46C9-BF84-BE723B5304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43EF8408-07DB-4DBA-B544-D18321AC2F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379CF84B-8B64-4BDB-AAD5-FAC58AF85D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AE6779FD-ED19-4D2B-9927-0992A0ECCF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7DB85F7A-6704-4B3D-A76D-1F40CC109B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6E8EA068-3FA2-446B-963A-CCF09F510A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3DC258C3-8DD4-47E4-A11C-06DDF78CC0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2F546CE0-AFB9-41AE-8FFB-925146CA67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03587F79-0F96-40DB-B145-E6309DEC97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4ED115A7-B566-4602-BC72-DB072C236F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AE5B1F93-18E0-43DA-A112-EDDF4A255F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03C98BEE-099B-4E7C-9CAC-283F376150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7FB51654-1A6D-4DA7-B350-8FB182A0D1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81280686-B912-43A5-B4B3-86A352E070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FC012529-C35C-4B0F-B670-548BD8CD84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43124815-C885-492B-887E-3C522B3536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0362EF8E-49CA-4788-B90F-38B61CF822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F80FEF85-8129-4810-B4EB-3FC76BE002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E8FF2EEF-DAAA-4C75-AF75-1CD0BABF73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ABDB58BC-AE93-4C2C-B962-BB564FD42B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F5D81070-60D5-4A2C-A5AF-4B6C6D3E84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A78DA1B-5088-4EF2-AAD4-4BA7F9F1CE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D1FD4668-2AA3-4A4B-9EAF-A8DF127DC3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E16DEAAF-299B-40BE-9DE6-D1F25FD2F1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B66532B3-193C-4B1F-94D7-CC71F2AF4A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B5E78684-EA3D-4477-ADD1-22911AD762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5D10472D-6327-4A31-A45D-5917078270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77143543-BFB3-40A7-A2ED-ED6210FB44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D168B590-B46F-40A8-BF69-4E78DE84BC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E88B75D0-BAA0-45AC-8B32-CFF6AB95E7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6FFAB14-F6AF-497B-9D4A-992112169A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57B3988E-C00F-4BCE-BFBB-CEAAE372A0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E1B0DD76-B985-4EAD-AADA-90C96362D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F6571D48-1B1A-4601-90C9-DF8B4564BB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7CD27669-0A5B-436E-AC09-77446EBF06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484CB61A-1027-4BCF-A1BB-513197A02E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623A03F5-DFFD-4B6F-B4F9-66BE3CCC68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58469181-4360-4599-A3F4-5A21580ACF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3232F55D-89C2-4562-BDEC-CF7F0D8ECC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CF26D1B7-3CD6-43EC-BCE5-EF9EB8D9EC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393F6D49-28BB-468E-863C-CA72081257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17210937-2628-485A-BE95-B729544504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705B15C-5D9C-4707-A89E-3A31F76483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C97BE6AF-634C-4709-89A0-8D2AAF6B73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B6F801F7-45AB-407B-BD33-D949FC1E99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0BD5D51-BE1E-4BCA-AD14-33840A7561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69BABD6-00D3-4CDB-977B-72ABDF795B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B5B4B0F6-F7C0-4593-AA14-A882F097DC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48FE42A7-D4E3-47A0-A19D-7B30D38C4F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B28828CC-4374-4A2D-9553-D05ED02B175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FE7BD5A3-2875-4B53-95C5-321CD45CF4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76401D04-4CEC-4E5F-BC32-F5BC51E893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FAB3C379-A097-4D19-8F5F-78B99230AC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321E375C-F00F-4326-A95B-D36C2F8F91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90B3BCAD-EB31-4856-A672-2E2C08555C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1A14A587-6B9A-4F3A-8297-37C06507D3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193F52FA-6F1D-4E14-8822-83C9E911BB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26C7C185-CD54-4DEE-A510-69DF27F9D4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700063F1-553E-4F0A-8611-AE78274D25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26E28976-891E-4F47-A65F-B76BBAD3A0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56E6D9CD-15A2-4208-9F01-F47F432A46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09FF1F57-6944-4008-A7F8-FD7945AE51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7DB8853D-05C8-47C8-9C5D-146FE86DEE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6F25B38F-E4AF-43E7-80CE-28D2C2D37B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662D8FD1-438E-4995-B69B-CF9EEEE5F7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39DC335A-2A25-4C98-A0F9-C34FFEAA4C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6CB678D2-B124-43DF-AEB8-34526F153A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63E2DDD6-A2ED-41AB-9BA6-ADCD8F1625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EF61A9BF-B677-4272-8703-FD8EFBBAD8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034ED929-6494-47BE-8D5E-93FC5A57AC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FCFF774F-AEE8-46D7-B689-FCD932C686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1A80A29A-D512-4BFE-B61C-69F7F00CE7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0F2A9674-36A6-4879-B41B-D7974795AB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071268B5-25C3-4543-96A8-FAAD0DB59E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8DD40524-C216-42AC-8C5B-7A730296D5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BB2EFCC1-02E5-4EC3-9B15-6CECA1A5EE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CB262F3C-ACE3-4CFC-92F3-5860DFA424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C4CAAF66-DB0B-479E-B99B-F9E40F3D90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8A89208C-DDC2-4AF9-95C0-594C056D3F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938DB462-9916-424C-A964-697F38B5EF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6E173035-872D-4BB0-AE87-2237C6FD04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B4D27595-0972-4DA0-86EF-E13D8ED06F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7DA342A3-256F-49AF-BC57-59D0A0FB9B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88D068F0-9E1B-4D59-8950-C85A5E90EA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C1879C8C-D0A5-4D49-B4CE-C6808C4087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B6308C3B-9668-4981-9E6C-415E306E7D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12B47CFF-AA2E-44CB-88F8-426502F5D9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1F5AA443-7BCE-4BA5-9E5B-E587654267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9F82247-4462-464D-B06B-BBC135EBA8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A80A0C19-4919-4580-AB3F-D2ADBB63A2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BFD85903-ADE2-4D39-992E-1CB1A43A69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DA2A9050-5877-4D48-99AD-53F93C5A32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90E40498-EA31-4CEF-B388-9E50FC6D7B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1CCC2072-7516-454D-841D-5F36FA2B04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57B0B17A-A492-49F8-B36A-90F2BB5CF6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68F9AAB-1E30-4C69-958E-71C9C7302C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BA4AE5E0-FC57-40FC-AFAA-9AB6E22E58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214EB4A1-7724-4A76-8956-0CFFFEB0F3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96A44944-92F0-49F0-874D-F0186034B1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96B7F5A0-C9A5-44DC-85EE-507859AD99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DA07BF19-83BC-44EF-AB43-60D52D47FA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0AA56AAC-CF50-4C56-B170-3B6AD10E93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BE222A56-2D35-4CAA-B0CD-3F84C77CA2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8FCAE687-78C7-4395-B8D9-3E7A6D0206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0FC3197A-C3B6-4267-99D3-105B36B8FF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85F8328D-2A4D-44F5-ABC9-217E880C28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B0F62BF2-B09F-455A-9830-48DEEEEDDF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DA231B9A-10DB-4DEA-9604-F7A3788EA3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D0F6D22E-2310-4B8A-8040-FEA19B1D88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24D1729E-C1B4-4FF1-8271-8D6D359736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C8DB8506-F826-4A22-90AA-C33FB7B68D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3BD65909-7A6E-4B20-92BC-ADCBC3DD6A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C070A1D3-FDCB-4006-82CF-B4F12ED50A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536A0991-314F-4B27-BD81-9BA1A4A15F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DB3BDE46-00F4-4A04-B063-15E24BBF0D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9303EF4B-BBFA-455B-BA2E-CB2619F9BF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36C85B19-0682-4D33-9AF5-43060C368A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6395057B-09F1-4A3D-959F-723B087CA0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9D2F9FDB-E2EB-485E-9763-BB8F8AF8E4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0C0124A9-5B4C-43C5-94F1-8EB88A0D5B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DE7F10B8-CB1F-42F7-8C84-3E2A0654AC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0AEDA97F-7C96-4F74-90B9-77188262A8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8DD35B7B-2924-4035-ACA5-79432141B8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25833A26-301A-44CC-A7E2-F1DD8C2B89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944C76A5-51A5-49E6-AE2E-D1BB5AF420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D3082A09-7680-4275-846B-FA046B7F21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BFCFF46-5D02-4DAA-B732-8E682040F0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4E46D42E-9351-4A90-BF0C-D56C92B034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64B367BC-0F32-4A6D-AA95-00DA38DF25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D4A06B4E-BA96-4340-B0F2-ED6E76D41B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D9D55362-1838-42A3-895C-11B639283B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750AA820-A7D6-463E-A307-0BD30956E1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9EA459DC-C5C2-4AC2-92EE-5826DF13EA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F04BB234-FC64-4542-9958-E4BB49B44B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83DCFC50-0E85-4A33-919B-602D6F27547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44686C58-3063-45A7-BF94-D3A0C27754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630C7163-2657-419B-84FD-8BF34F567B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41C62614-8827-46B3-A766-3B6489CAD8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1BE5B566-B3EF-47A1-B0D3-B771551791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DA6C21B6-C06C-44E2-8E68-1C2177AEE1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8FB3DE87-6AD0-4D00-8820-E6F2F4DE37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8D0A0AF0-ED9C-47AC-AD68-FD7786CB8D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7F8CB5D0-D96C-41B5-A9A9-7B48341780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BA29999-4C19-49FD-86F2-CD6769D91CC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5859D41-980F-4C16-8500-06E4FBC3B1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35DF1B3-2474-487C-A972-86176406D5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ED3674EF-0EBE-4ECB-95C9-EF7919F9FA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85F10D35-B8E5-439A-BB2C-0CECA5A52D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1C258ED5-825C-4C40-8E19-4025AF8B4D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560F8279-B853-4F2E-9438-8C22C8A903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FAE211D6-C93A-42B6-A66F-E87BFBC6B9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BA43F624-2E74-456F-87D0-F8C6436C9B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D3E31D97-CA4E-4C41-89F7-8B19D09B05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E0C55677-265F-468B-9C5E-781F369F98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32E512EF-9C71-4F83-84CD-242F20F9DF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33648560-5344-4715-836E-DE03524E55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F0219AA5-A35D-4496-B4D4-8526A034E0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60B943E2-E4BC-4CEB-80EE-D972831DDF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CA85A7B1-254E-4260-9C35-FFCD59E845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14B8F704-523F-4235-899E-506BCFE636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BAC52733-7BFA-4CCF-B71B-113727213D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C44ABBE3-8742-4E35-B6FD-DFF48D3FC9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C6454C35-CE2B-4D6D-AA53-C73DFD7279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CB0531F6-FAD8-4E87-8EDC-52DB4EBB3D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1ACCABC-4EB0-4CAD-8E4B-59C864B1E5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B29DD048-4F09-4F3B-A11B-0563C209B8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B449CB5A-D7E5-4B36-9655-EC579D8E88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07DEADC1-70EC-4448-A79F-70819B9BD9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8DA48E61-60A0-49BC-AE48-5B8EADF5D2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5197E12F-B0C5-4B46-AAEC-6616AF8A65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3ABF09EF-B3AA-48F9-80F2-18D0942974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5B51EA85-32F4-4109-A77A-3583B4DAB9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CDC2AED8-52E6-4B69-91C4-1FC4566778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6C775F29-AAEF-4C5C-AD06-AD1A788DF3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A51B2BB6-69FC-4AF4-8380-103AFAD7FC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887C37F8-2474-459C-99BD-D45F29B4D8F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5A2F85D-5940-4BC1-8EA3-A80D9359EF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C7CDF773-6AC9-4185-9B68-36B4D8D10D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50705048-F84B-4C3E-931E-D2088899A2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434F1A8E-D9E4-43CE-861C-C5AD812FDB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C01D0EDB-1F2A-4508-8829-408F892D6F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249E0CE-E115-4ABF-B099-309EBB196F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36671A9F-F2E8-4AE9-87C8-23A3FB64A2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0348CD4F-3506-4C9A-ABA3-3E410EEE54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DBD21C07-6876-4C15-A1A2-C4631C9B8C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1DCF9B05-A311-4203-9460-E5E4393706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735D6B09-334F-4FDC-AE3B-DF415C5597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983E550A-AAB0-47CB-AD2E-DEF6100948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AA778908-97DF-4AE0-A0E6-B8490D13BD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A6C7A65B-5B67-4793-9AB5-C66EAD18AD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8033FEFD-B11E-448D-8CA9-590367ACDE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5E08655F-5B29-45AA-9716-73E27432E6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F5A543A3-BF5A-45AB-8E6B-BB96A3BFE0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04700CB6-B041-4F77-ABA5-C05F1ADF0E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55C5E7DB-F3FD-421B-AE22-324C19CD73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FF724A01-D342-4CAA-A79D-9BFB874085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E57FFACE-D721-462E-9AD4-E705BAD6B5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9ACF6966-965B-47D2-A3CF-DC497E6533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E0640EE7-681C-46C3-A011-9A7A85B002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1076FB8F-F213-47EC-9A03-5F382FA2C0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BD9D0039-130C-4243-94B3-763E1F7AC7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9BCFAB97-AD7B-42B8-8BCA-55ADB5F2EE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89982467-840F-4C59-8A1B-E271105F95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B29D2530-BF82-4FA1-8BC0-E0C6FA63A5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D1A00CB3-6CF0-4E51-A4D8-B14D2C47DC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D46A7B78-28FB-4133-A533-2D68167BBA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3C22E5FC-8A07-4F22-A3F8-6BBE921A42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248E82DD-AF08-4E84-B0F2-83BE45F2DE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50975A0C-C29B-4595-8013-C6E1E65081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E72B0F72-F18B-48D4-98EB-18B647FD90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0A5CD8A5-B159-4C12-85CB-014CB3B43A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319CFCC7-A967-4208-ACF5-DCC35A7BFF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0D72D72E-2984-4A6D-8A9A-94C8EED18F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FF21A12-AD68-40AE-A39F-164119ECCC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7B843835-F31D-488D-9F80-89B61F2F07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9D793E0E-C788-4F1A-BF8E-4674A2CF54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5A16380D-935C-4EEE-B6B9-22E6C71A3A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097F7408-E99A-4B4F-862F-83DAA85E95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910777E3-66DE-4B9F-9EC3-2728CEB3E5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CB09D6B0-C889-4ACA-9CA0-503BA0ED16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12D61CDF-D4B8-4805-81D7-78EE176105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A7FEEFAC-A050-4D5C-BC0A-9AA47F55F1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5D915E7E-F01D-4AAA-85E3-8A2036FCAD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CD61E972-21A0-45A3-AD7C-C157504706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01514363-DEA9-4DB1-AF80-52E3074358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C317FCEC-CAAA-45B5-A8F2-81D36F1B67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286BED2F-E0F3-4115-9D2D-C26158AD92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C3FDBC2B-9645-4215-8162-834B81CF61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F227081B-AC4F-4D4B-AF40-7EB7817E57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4363477B-8E7B-4942-8DD6-93849D4D71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D8F69812-8DD1-4617-8ED6-D35C1B381C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5552F488-892F-4523-9446-C2B07EC4FA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7ED8412F-AA92-4CBD-9914-A137F53B3E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439D4B99-B655-4304-B974-52FC377165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34F8133B-C78E-4823-B6DB-FE15C1A88E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2B4BE61D-E1AB-4EBF-B090-41ACEC9394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D6BA7EAB-37C1-448D-AA02-67EE5E9723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B5B4B198-F688-4C29-AD59-8D2A363978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2DEADECB-2643-4F7B-BE4F-2515CFA227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92232B5B-12D5-4236-9AF7-15A3FCEE80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1ED08FD2-158A-4615-B538-7D5E2B5EAF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C79CB063-5693-4EE7-8D14-960775D6BA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95D4D74-0196-4477-97D8-425656549D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58BB1F91-2CE8-44C8-B752-65C9730960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EF1C70C2-54E0-490C-93F2-1BC7E46D58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9DE79147-0464-4DAF-AE8C-D3DDC1194D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F5E35B7F-A97F-4403-8FD6-FC6FA57C9A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06E456ED-CDD0-43CF-AA13-1A760A51F8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F5F104E9-53C1-46CC-8306-F725CFCD29A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EAAD9421-3901-4040-B511-C17F13BB73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83EBD375-5C9C-44ED-8C19-7DB9418566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D2CBFBC8-5ACC-48DE-BE97-5C963A1ED5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2DB446AA-8F7A-467B-8D3E-7CB9341C84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FC858293-CC90-4F79-910D-EA4D79FFDC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68336B78-2043-4437-9892-6F92409A59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BCEA39CB-25DA-4642-B468-CBA6420C2E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5F70072E-1759-4012-B560-FDB768F951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B174AD12-31BD-425C-9829-1DD34DD8DF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B1DF004C-7841-4A51-816B-D3985B4E9A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D8803A34-B65F-46F2-A76E-8EBFA65C52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59ED0AAE-4067-4100-B8D5-77FD765D74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E9AE4184-E2A6-46F1-8448-9BD04AD48C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2E97BA11-1584-483A-A8DF-C9E12C9A9C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DA963E5F-852A-4EB8-91E2-1FCB3E5F6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7A45556C-1EC6-466B-9D7A-B8FA62E329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2F02A171-75F4-456F-B16D-CB04CA6471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1CF37054-4983-41D5-A755-86C2C1C1F9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218C617A-6F21-48D7-8202-BB37740F78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5B299FCD-1506-4A38-8C66-E02C7B5DAA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A7701119-6FC3-48C2-806D-7F5AC2307F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FF1AE6E6-10B7-4ACF-ABBE-7D3582ED7F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B86FA266-ACED-41EE-A44D-70F4C27D16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610454BC-9AF0-4B89-AEDD-8301919033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8077235F-109F-4809-8986-40CB2040B3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1C4A2224-A045-4CB6-84C8-9FE620B7D2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C73F790E-2BDA-4B6B-AF86-12D616A285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561F3F43-AC1C-4E65-B1AF-6389CAA687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55FC7DEE-04FF-4ED3-8ED9-4753427D7B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B3698FA9-80FA-41D9-8736-2FDEB67B4C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A2CAF91E-85C8-4A3D-A8F0-B36C2EE23E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15D3A0F2-8914-40E1-B8BB-914C856028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DB18EFEF-E2AE-4954-B9BF-5DDAC34EFA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EE43E93E-474E-4A3D-A9D7-664FB393E2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2696A583-0A0D-4048-AB06-B6AFE25E22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74D32D6E-39E1-47C4-95FB-F69C67D934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950BAB82-F106-4BAE-A916-FA63F02FC85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990FE855-9947-46D9-AEB4-FD86A91C5F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FABC30E0-DC28-48B8-BB7C-CB0E3A2139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DD70CEEA-BB7F-4C80-9D85-0F3BDF05A6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F368166B-D6BD-49AB-936E-D90D986211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20F1659C-5BB4-48D7-A273-0A664E813A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2FBEABAC-44D1-4843-AB71-344BBD4AF9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FCCACD18-F2EF-4D2F-AA34-ED3272B034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57D83F88-6D4D-48C6-9FAC-91346B8C6D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C8D72978-5C42-402B-B17F-2A86C3C87B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B59FB858-5949-4E96-B328-DA7ECCD192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DE4FBE2A-1AA9-4C47-89ED-35FBF5324D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977ED168-DCB5-472D-ADD8-B6A5D462B2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7A46BE16-CF70-4899-A698-7AE960DA3E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D387377A-E002-4FC2-9698-DBD842E999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A7E78428-7759-48E0-86D3-9B24A4CE6B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425AF52B-E7E3-4355-94F0-973FBAFCF1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436355BD-58DF-42A1-A593-13EB8FEF9D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83B62192-18E6-4E3E-88F4-932AEDF3E5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245D4E8B-5F40-4705-9100-DF7BA3C4C2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BF0A96A0-2F86-41FB-8D3A-48838C788B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3AD5E14-C0B2-49B4-AD48-AF5524AC08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72906367-AA1E-45F8-AF8F-0A268F315A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369125FA-3E8C-47B8-9D85-FEB0E01B86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6446AF30-8DC3-48D6-9B5D-E675E046E2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766FB4B7-6ED8-4657-8F17-DBBBC7F3B1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876B4B2D-393C-48CE-9B2C-935973D452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9B64259B-5CDC-4F7D-AFBA-58537189DB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E6E047B-1302-42A1-8E8E-33F052D8CB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61613A84-92FB-4151-9DDA-BD9F299B4E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7CE25E0D-0BBE-430A-8FDA-436639DA90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79868B2E-E1F9-4032-BA9D-A0643984EF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EFD24424-5F1C-41A2-90E2-6895BDB755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CFD2F52A-7B10-44AF-8A82-ED7F9F4585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D5426CF0-47AD-4255-8C30-19862C1FB5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BEA244CC-9176-41FE-9B45-25186A5A8B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11A5F4D5-E9B2-4E67-A6E2-D8A089159D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828BC3DC-2757-4C93-9FB2-FA17DB1EA1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6C07426F-6004-484F-9C4B-EE4614D93E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17C597F9-93D7-4FC4-A934-FE27868B64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D3A00B3E-5C8C-4886-90AC-46AC8739C5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54B7D4C8-3745-4C34-89E8-DF7A3708C9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A41A6D33-5096-49E5-B0FC-0E71D975BDE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3EF067A1-37B7-4613-9095-11F9D89312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64907C63-C020-4724-8ED1-7322595FB0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29A1093F-EA2F-4C8F-A60B-923F0263C6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61DE15EA-73E2-48C4-883E-B53F1CC1F0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C60EDD8F-3BDF-437C-B465-71877E5E49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26CBA9B7-9581-4177-85F4-FAE4E1CADF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F8F70951-B2BD-440B-A16D-7DABB179A8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72B24F67-A0CD-47D8-9C53-50F0BC2CE5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07A965FA-BF63-4ED9-A859-CC5DBE7354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366D77CE-3F61-4F11-96B0-DD8149302B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FFBC1326-17A0-40D8-8E6E-2E7E6F3BE5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D4801D25-A6B7-404D-A4FC-1D7D6C68A5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EDA9072E-81B3-45AA-A44E-96FC00F949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5F911D64-C616-4ABA-93B6-8CE813CC6D8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1FC0D43A-39B0-4725-927A-83F6D9BF7A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6749F13-A093-4F9A-9D7A-BF484C581E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A707C346-7814-4703-8389-5EFF9718AD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F82079D9-71FD-42F8-8ECF-CCD00DCF72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74E3A494-C3CF-414F-8AD0-F1B8AE2002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AF487929-FDEC-455F-B6E3-1ECEB79B81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11D223D7-7B9C-4271-9744-30A20F236C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C2A35303-611F-476A-BEAD-F85E83884D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AFC2FB98-5BBD-498C-9731-5C2C0F41672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070E026F-2FDE-4472-BA74-9E606A8F41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EE90EE86-6CAC-4E9F-9C05-890EA1DE67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1AC0306-F408-4810-9BF2-B5E6890987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8B88376-E20E-45E6-AFCE-9EC38D1104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79BB9DF6-13DC-4555-933F-938DB4B244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42E65156-E124-45D2-8166-A68642FE52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2E14ECAB-8377-4067-89AE-DE5C5085E0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5AA82CF9-F598-4B25-AB2E-727AFADB1D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2CF2A788-206E-4EB8-AFBF-6343D34ED2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B8A45336-DD57-4590-9727-BB79994D67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88F400A9-9C68-413B-9086-EBBB9A6B24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D4CD1B54-E721-4F42-91DE-393B39DA90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5426E18D-43D8-4253-B762-3B33139C76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4B504216-0145-453A-85CD-22481E0522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098BB515-3DDA-46D5-A725-20FC9B2DDE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1E0A4715-6D72-43A7-902A-CE083F1BC2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C5CE7015-1820-453D-9471-BC971EF994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7E0E48A1-5031-48CF-BE7D-B7C534D960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32B82FFF-2123-451D-9D1F-7AAD6FE8EB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B16AAEC-D58E-452F-8237-BB93383C69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5C8A0270-D599-4D21-A68E-F384CEFAAB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7426EA43-01F3-4F96-ACBC-9DD4517197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4D468C61-3BA1-431E-9B69-3B7C6ED456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30E96AA6-3C59-4D82-AFC7-25B42D8B5D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B267F28F-8A73-4506-9805-0CFF0B95FF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F24EFD89-370A-4C85-8AF3-400BDCA4A6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99AEEFB8-EC19-4FD5-9679-02047DF701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40481FFF-3F66-4CAE-999C-33DD28433B3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18B26299-ACFA-4CD9-84F1-B6248D730A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0A432E6C-9B64-4E85-9479-533361B4E0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CBDF3037-3775-4FEC-9837-4EE8753360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F58C6C4-7180-42E0-8DEA-0293E913C8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E4E10C3F-4A55-4AC2-ACD7-45BC825593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1DED9D98-3ADE-486C-8EA9-58A1D1702A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8CDF5284-ECD2-47B5-A438-3341D741D1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287B7BD4-2227-4A6C-BBDB-D09F54322A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56BDEC36-C5D6-4159-97CC-283CA3D99F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CA1CC7CF-2B92-40B1-B727-26F8EBE9A8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B2A89AA6-F502-4CB7-9A89-DC1E86D8DB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5EB69E88-71D1-4025-9C90-07F9ED7FFF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B3AB41E7-59E6-4BD3-BF22-6DEAC54032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F09867A3-A36E-408A-9FFB-44D5B5D0C0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4587D733-AF02-4C97-835F-515985CBB6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B4AC3FF4-6E6B-4AC2-87C5-EEC3D6D855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7522E3BC-5BA9-4AF1-8A4D-3795DE6EEF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FB6D88AF-5E11-4139-A474-4FCEECF397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CDC62668-F192-4843-8491-EEDA06FEF6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486A6DF1-3E5F-4A23-948D-ED7F0343DD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00CE1253-46CF-4012-BE0F-FCC7BADFAC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CFD421AE-E3B0-4220-9EE9-1BBADF0BF8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B5BF3CF-966F-4C49-A1B3-1D85A36E6D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B57E34A3-234F-4AE8-B085-CB9D28D0D0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64AB8019-2862-44BD-854B-27874172B8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61F3B609-4FDE-4FDD-80C4-B06C585BF9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853E2CB0-3E3B-4304-B3FE-76188F2D37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02D6BC66-C4BA-44E4-BA6D-FB7068A67C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8E95672F-5B06-442B-8659-7F00F7F51D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A0077F9C-A91F-48AA-B0C7-DD4E8A21E37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2900B895-8FBD-4E98-AA94-8A710729F3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C605B026-B224-4ADD-8C85-62F319A5F0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96D2973F-4913-4913-A2E5-429DB02A25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3E509FCA-8C82-410A-84BC-A66CCAF9ADE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FC131A36-2E1D-4A01-AAFC-578D5A4355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EF6BEA5A-9E9B-4C32-9EF5-48245BE7BB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6DF16B90-A76F-447F-8709-ABD356E86C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F75B2778-79AE-4F08-9F5A-F09099EFA7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D7BC5404-C596-4F4A-AB1A-AC35D978FC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D6854201-2C2D-40E8-96EF-19A564342B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CE9B1258-4423-49C0-8033-2522F55BB8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BC5F69F6-29C3-4486-993B-C75956F11B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3BA3209B-3696-4357-99DE-E93B331F94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43295050-1660-418C-8E16-15AA8C66CC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E8C69691-19BA-4FA6-B596-F2CD6A8D7F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298F009C-E5FB-4A89-8A82-CEE3DBF18F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5244D429-F805-4457-8E9E-B31ECD8CE3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699BEEBE-5807-405B-B133-8DA51EBCA7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07EEFD20-D19E-4162-861A-1746169D93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99D2F637-A63D-4FE2-99BA-5850C8245F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D720C7B9-B881-4F48-AD0F-96CEE6B0C8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8C138CF2-24CB-46CF-986C-6884D095FF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3A51FD48-634C-4868-97CF-5486379E36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AB50DF9B-7CF3-4761-8DD8-AAD9E2A72C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B08FED39-A1F3-4DF1-8EE9-4368491B21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B1E8B479-504F-4ADE-BAC5-170840DD4C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E5AB8A94-18E7-4DFB-86B3-12EC1FA1ED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7509D83D-1219-48AD-99CD-48CD2F36E4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ADEC915F-1AC3-4CCE-8AB3-E30F339466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070CB48F-D187-44D5-B946-A826CF61CF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E0169F94-E730-4C27-939B-E7E37DD0D6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4DD01593-C851-4448-99DB-6FFE040DBA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6720DCD4-9C4E-4C5D-AAEF-995D4A5B85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284DD70B-13F8-48D8-ADE4-4DE86477F6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3BAA4257-2338-4686-A44B-70A9B9B809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5EFFA713-6EA5-443D-ACD0-7E85F45776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7FE8EA5-774B-4ACA-8AFC-EB61DEEF5F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883ECAE6-D63A-4C91-BE30-46731E68F6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4B0F06CC-8436-48AA-8651-0E09BD3132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69B36033-4B7F-45EE-A945-6A452A8916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910AD02E-4F8C-4C56-AF3C-331A586326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DE3EF2D2-6A92-48F6-81FD-904F34134F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2AF120FB-9221-4B79-AC81-F7036C13F6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ACBDC963-22E6-4122-8AE4-8DE3BA38A9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462B8E1E-6A0F-4398-8F67-42EE97C808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52365F65-D4C0-48DB-8A6F-5AF3D79A8A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68A7E6A0-F1DE-4D67-85B2-3A2F6076DF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C7A4740-298C-44D9-BDC2-9F185C0C39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00E12DA4-D4C9-4111-AA99-C109CE78BB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9BFF1994-2CA5-4464-8F09-E2DB205C0F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3B1E283C-D309-4204-B063-344C885982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D1C7C69C-1E4F-4D44-9FE8-9D997DDE2F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32BA3DA2-4CAC-4E82-9498-60556AE015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7D95282D-A19E-455E-9504-44B14CDDE7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9A1F3546-38C3-40CF-AA65-0A53670D5D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EDE22C13-78F4-4BF4-8E31-56552981E5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D2906B57-43D0-4AA5-A418-3ED17A3D6D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66C3409C-E89B-407F-B9CE-32B09D2AFC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0A2EA583-076D-4BB2-A009-BB6E1EF1BC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37F02B93-53DE-41E0-8705-6CB4D80E47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08BC8D6D-0846-4A56-977A-A5CFFE9341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1E475934-27AE-4CB9-939B-195A996559B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0D5E3EE9-366E-4FDE-A9C6-141D6D209C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46DF6B2E-0957-43E0-B5BA-745A9BA3E6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AD39EAFA-E090-485F-9C55-E6ED07F480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9A6DCC8B-3575-4DD4-83E5-47705B6644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A7BCD725-EF48-44D8-BDC1-D6975ED595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4314D31B-B8DC-42CC-B8D3-A439799D15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9720C16F-DAED-41AD-9054-1519AD6C61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EEB32C27-2A04-43C3-8CCF-0E32E3AB2F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061CB7B4-A9C8-4364-B622-237F90B7F9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3CF7A47A-FB6F-42A5-88E9-99B8CB12C3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163C59B7-4C11-4BF2-A4DF-BC8B3357BF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A96BAFF0-AF06-432A-8AD2-B12C0649B5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EF530A8A-7A52-4A6F-81C1-EBD79EDCD74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C33CA208-835C-48A1-87F4-0F16D4D944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1B63FFA1-0A3D-4D3A-BFE5-9576522BA7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DD80F1A7-1C5B-47D1-9A55-9207F02F78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9BF5292A-0024-49B3-A5D9-7316A4D702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9E67D541-9CE8-49C5-8C50-F09AB8E8C7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4FBDA861-97C4-4440-A887-DC4336EC0D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66D8F399-0ED2-45B8-AE60-5318D2997D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E08E79A5-0812-4A19-9896-E48CFF3A03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2AEABA96-D52E-456E-902A-F5F037DE24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CCFDFFC4-CEA6-4877-886A-35622E71BC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091FE1B4-61CA-45DF-BC2B-B3336665EA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9848052B-458C-4682-A5A2-13D3AB942C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6D77A108-DE84-4477-8881-6D7F69E8FD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00104042-D7B4-40A1-AE1E-A9128D43E8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73610890-3585-484C-A163-9C750B88B7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6AAD86D9-0E7C-4DA8-96AE-A6B001D0DE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A0B2EE08-4300-4D59-A864-19DEDFC482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36516E99-254C-4D85-B453-022509BC3F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C5038BAC-1078-4F43-BE77-4549CA9183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AB7B4164-8BB5-469E-8D8E-B7C7658443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58EE94F9-0A26-4CFE-AF96-7D1F1296057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D3AB82E3-9A95-441C-8ABC-C3585A9EA9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C111A037-2ED8-4337-BB5C-F880B73DC55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8141F71E-2600-4A0E-ACBF-36EA11CC64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00E31D40-CED8-4442-BFB6-31581D00AD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69D48E1D-F6DE-4360-838D-3649682C3E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276082A3-E43E-4C8B-B280-C632AE2641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6E3D2F14-C31D-4060-8676-39793701CA4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73C2FA94-DE05-4048-B0C3-3D0BBFE42B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F2AB7D2E-D82A-4AF9-ABD9-7F15441DC0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13DFF802-BB4A-4549-ADF2-F91469BDF7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B56D9605-1C30-414D-8745-3CA7118B9D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1FD50584-96CA-45A2-9DED-B5715A4C92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7C18BDF8-3608-4574-88AF-7EADBCE9CF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BEC250A1-F8D4-4C24-B7C3-06A58C430F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9029F513-55EE-4EEB-8E82-3A158BD880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D3544603-5285-48E2-ADFA-5E7A022ED7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FFE96D6A-1EC6-47CD-B626-EF745D45C3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4F6A6E31-3B11-4BFB-A6F2-26C008534D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3C700B02-46D8-4646-BA31-00EC9AAE3D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FE408FAA-8421-449B-8C1B-839D3BB2FD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BFA41950-5182-4131-901D-AF572B27F7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0D18DF3E-F517-431F-B012-A0D8E28A8C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EA996D15-63F9-47B5-B43A-18B473D4B9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5E520AAB-8D04-45BD-9F25-80D4A58EC7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E2CED59B-5958-4D6C-ABFB-FB43CA4A41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4EC50B9F-2CB5-4894-B167-F267DDD860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CF44A89D-920A-4612-8EC5-11900FAA4D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023702D6-88D1-46A4-8045-11DF330C48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7CC4D564-BF17-4E23-B129-6EB0DB359A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1EA3D8F7-B79B-477C-A1FA-0E4571AB2F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0073315B-AD9D-4882-B320-C90B52295E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95E7D4DF-21C9-4127-B91C-057B3B8235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801FC8E0-9122-4B13-81BC-A3C7293EC5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573F1CF7-5AF8-452E-A880-907A4E95EC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2303BC14-91BF-460E-A038-7FA3676B3A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06FC6176-78D7-4A09-9634-7EC06FAD94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46F98527-945D-4697-80CB-5BE425C702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508CC1AB-EFE8-422F-998E-E919F2E614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553E4167-CE73-4DFE-ACC6-83B7662E8E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83F43154-B4D0-41C3-80AC-3384216E88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4E8CFE65-1E4B-4434-858C-667A172183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DBB312E6-74DF-45CA-B31A-03E21F94CA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D40D070F-AAA5-4B5B-B20D-2F4EDDE015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6339C683-64A1-4465-A4DE-CD0EE7C573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5828D934-63EB-424E-A453-295F46E5F1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254D6C8A-1FCB-4DFA-B7A9-1B636C028A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84CEB9AD-115D-44DD-B68F-A4E226B882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8EA38D71-B12F-41D0-AB13-49F890C931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0AD939A9-F4F5-4702-9F4D-D5FB517652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8632EC3B-3AF9-4EEB-A9FE-DC5F555B40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5ED76CE1-9260-459E-91BA-BE8B830858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587007BB-1890-4176-AB09-852ECEBAD5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5C8D76EF-D8FB-47D4-81C4-506E3335BB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E662AB1A-0232-438D-B9E4-04EF8BA008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54BD2DA1-308F-4216-92D9-763132A2A6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4D7060CD-6A6C-4060-AD45-BEB19F22F7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BF057EE9-2A9D-4A94-B426-D6578D23F4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AA3A8F46-9483-475E-A68E-AB5B016076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16D98363-085C-4DEF-AB3B-88B19C3036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D4A88C3A-701F-4906-B6E1-5056D1EE0A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27D5A936-A702-4C80-A94B-5AA4E24D71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40826014-59E4-4EDB-9972-B6AA4DAC7A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CD57468E-638C-4457-A5C7-4B8DBE628E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00A95C3-E32A-4567-A021-BC54C74C8F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C28E8606-452F-4DD7-9F32-D580D01F40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D5271250-797E-4C1D-8BCA-21058C1E4E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E49D35B5-2165-4060-8FAB-2228E9176A1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5A3FF84C-93D4-40DB-9D9F-90000E19C5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FFF5BCC2-A2A1-4515-9C46-3DFB80A3D6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2E2A1971-85C3-4C67-9EF2-22D7962B22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E9A4A782-11C7-434A-A380-71ED9F3BFE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B875FD6E-5C24-41C7-B665-88B698E3AB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E1718503-D16E-4AB0-B8FC-3EB2707239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102CE7CA-FF3D-41A7-9193-137ADD7FC2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C856401-52A1-424B-81D7-7ABF23C4B0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51D56A5D-EDA8-46C3-BF2F-C0A6D0F651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48205429-0205-40ED-8029-63333B65B2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58105B38-6796-47CD-BB31-355E8C4DD5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64C33D0C-F91C-427C-BB4A-8D1BC19F9D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D19BD590-FBA7-444D-9ED3-4FEE589A67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6B09FFD6-5E70-489E-BA2C-8BE1986CB2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B17E4DF2-12EB-470E-B13E-7E07A4F7A3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6BCA4923-7655-44CE-9C78-C665E72689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F2089212-23DF-49D3-9CC0-3269174191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FAD2CCAF-1569-47B2-AA70-682681B37E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96E916B8-67D8-460F-B5DC-C98F041E0F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18B8F163-1856-499B-B3BA-0F90D3F02E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5A046379-CC2B-4297-8752-FB3D93A626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BAJO%20OFICINA\TRABAJO%20ADICIONAL%202024\10%20PRIMERAS%20CAUSAS%20LOC-2021%20FINAL.xlsx" TargetMode="External"/><Relationship Id="rId1" Type="http://schemas.openxmlformats.org/officeDocument/2006/relationships/externalLinkPath" Target="/TRABAJO%20OFICINA/TRABAJO%20ADICIONAL%202024/10%20PRIMERAS%20CAUSAS%20LOC-2021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B TOTAL  2021"/>
      <sheetName val="POB-SEXO"/>
      <sheetName val="CAUSAS 667 2021 BOG"/>
      <sheetName val="CAUSAS 667 LOCALIDADES"/>
      <sheetName val="CAUSAS 105-2021 BOG"/>
      <sheetName val="CAUSAS 105 LOCALIDADES"/>
      <sheetName val="10P-LOCALIDADES"/>
      <sheetName val="10P-HOMBRES"/>
      <sheetName val="10P-MUJERES"/>
    </sheetNames>
    <sheetDataSet>
      <sheetData sheetId="0">
        <row r="6">
          <cell r="H6">
            <v>571268</v>
          </cell>
        </row>
        <row r="7">
          <cell r="H7">
            <v>173353</v>
          </cell>
        </row>
        <row r="8">
          <cell r="H8">
            <v>107784</v>
          </cell>
        </row>
        <row r="9">
          <cell r="H9">
            <v>401060</v>
          </cell>
        </row>
        <row r="10">
          <cell r="H10">
            <v>393366</v>
          </cell>
        </row>
        <row r="11">
          <cell r="H11">
            <v>180158</v>
          </cell>
        </row>
        <row r="12">
          <cell r="C12">
            <v>41679</v>
          </cell>
          <cell r="H12">
            <v>723029</v>
          </cell>
        </row>
        <row r="13">
          <cell r="H13">
            <v>1034838</v>
          </cell>
        </row>
        <row r="14">
          <cell r="H14">
            <v>393532</v>
          </cell>
        </row>
        <row r="15">
          <cell r="H15">
            <v>814100</v>
          </cell>
        </row>
        <row r="16">
          <cell r="H16">
            <v>1252675</v>
          </cell>
        </row>
        <row r="17">
          <cell r="H17">
            <v>146876</v>
          </cell>
        </row>
        <row r="18">
          <cell r="H18">
            <v>167879</v>
          </cell>
        </row>
        <row r="19">
          <cell r="H19">
            <v>83426</v>
          </cell>
        </row>
        <row r="20">
          <cell r="H20">
            <v>82201</v>
          </cell>
        </row>
        <row r="21">
          <cell r="H21">
            <v>253367</v>
          </cell>
        </row>
        <row r="22">
          <cell r="H22">
            <v>17877</v>
          </cell>
        </row>
        <row r="23">
          <cell r="H23">
            <v>383960</v>
          </cell>
        </row>
        <row r="24">
          <cell r="H24">
            <v>649834</v>
          </cell>
        </row>
        <row r="25">
          <cell r="H25">
            <v>3584</v>
          </cell>
        </row>
        <row r="26">
          <cell r="H26">
            <v>7834167</v>
          </cell>
        </row>
      </sheetData>
      <sheetData sheetId="1">
        <row r="5">
          <cell r="B5">
            <v>262649</v>
          </cell>
          <cell r="C5">
            <v>308619</v>
          </cell>
        </row>
        <row r="6">
          <cell r="B6">
            <v>82993</v>
          </cell>
          <cell r="C6">
            <v>90360</v>
          </cell>
        </row>
        <row r="7">
          <cell r="B7">
            <v>53328</v>
          </cell>
          <cell r="C7">
            <v>54456</v>
          </cell>
        </row>
        <row r="8">
          <cell r="B8">
            <v>193376</v>
          </cell>
          <cell r="C8">
            <v>207684</v>
          </cell>
        </row>
        <row r="9">
          <cell r="B9">
            <v>193699</v>
          </cell>
          <cell r="C9">
            <v>199667</v>
          </cell>
        </row>
        <row r="10">
          <cell r="B10">
            <v>88825</v>
          </cell>
          <cell r="C10">
            <v>91333</v>
          </cell>
        </row>
        <row r="11">
          <cell r="B11">
            <v>351957</v>
          </cell>
          <cell r="C11">
            <v>371072</v>
          </cell>
        </row>
        <row r="12">
          <cell r="B12">
            <v>499553</v>
          </cell>
          <cell r="C12">
            <v>535285</v>
          </cell>
        </row>
        <row r="13">
          <cell r="B13">
            <v>184457</v>
          </cell>
          <cell r="C13">
            <v>209075</v>
          </cell>
        </row>
        <row r="14">
          <cell r="B14">
            <v>385375</v>
          </cell>
          <cell r="C14">
            <v>428725</v>
          </cell>
        </row>
        <row r="15">
          <cell r="B15">
            <v>590083</v>
          </cell>
          <cell r="C15">
            <v>662592</v>
          </cell>
        </row>
        <row r="16">
          <cell r="B16">
            <v>71269</v>
          </cell>
          <cell r="C16">
            <v>75607</v>
          </cell>
        </row>
        <row r="17">
          <cell r="B17">
            <v>72772</v>
          </cell>
          <cell r="C17">
            <v>95107</v>
          </cell>
        </row>
        <row r="18">
          <cell r="B18">
            <v>36363</v>
          </cell>
          <cell r="C18">
            <v>47063</v>
          </cell>
        </row>
        <row r="19">
          <cell r="B19">
            <v>38419</v>
          </cell>
          <cell r="C19">
            <v>43782</v>
          </cell>
        </row>
        <row r="20">
          <cell r="B20">
            <v>124463</v>
          </cell>
        </row>
        <row r="21">
          <cell r="B21">
            <v>9223</v>
          </cell>
          <cell r="C21">
            <v>8654</v>
          </cell>
        </row>
        <row r="22">
          <cell r="B22">
            <v>189226</v>
          </cell>
          <cell r="C22">
            <v>194734</v>
          </cell>
        </row>
        <row r="23">
          <cell r="B23">
            <v>321703</v>
          </cell>
          <cell r="C23">
            <v>328131</v>
          </cell>
        </row>
        <row r="24">
          <cell r="B24">
            <v>1816</v>
          </cell>
          <cell r="C24">
            <v>1768</v>
          </cell>
        </row>
        <row r="25">
          <cell r="B25">
            <v>3751549</v>
          </cell>
          <cell r="C25">
            <v>4082618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7E2A9-56E9-49B6-BBE6-A0D3AE1FCA83}">
  <sheetPr>
    <tabColor rgb="FFFF0000"/>
  </sheetPr>
  <dimension ref="A1:T119"/>
  <sheetViews>
    <sheetView showGridLines="0" showRowColHeaders="0" tabSelected="1" zoomScale="110" zoomScaleNormal="110" workbookViewId="0">
      <selection activeCell="A7" sqref="A7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2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1327</v>
      </c>
      <c r="C8" s="9">
        <f>+B8*100/B19</f>
        <v>33.100523821401843</v>
      </c>
      <c r="D8" s="9">
        <f>+B8*100000/'[1]POB TOTAL  2021'!H6</f>
        <v>232.29027356687229</v>
      </c>
      <c r="E8" s="7" t="s">
        <v>11</v>
      </c>
      <c r="F8" s="8">
        <v>342</v>
      </c>
      <c r="G8" s="9">
        <f>+F8*100/F19</f>
        <v>30.481283422459892</v>
      </c>
      <c r="H8" s="9">
        <f>+F8*100000/'[1]POB TOTAL  2021'!H7</f>
        <v>197.28530801312928</v>
      </c>
      <c r="I8" s="7" t="s">
        <v>11</v>
      </c>
      <c r="J8" s="8">
        <v>332</v>
      </c>
      <c r="K8" s="9">
        <f>+J8*100/J19</f>
        <v>32.077294685990339</v>
      </c>
      <c r="L8" s="9">
        <f>+J8*100000/'[1]POB TOTAL  2021'!H8</f>
        <v>308.02345431603948</v>
      </c>
    </row>
    <row r="9" spans="1:12" x14ac:dyDescent="0.25">
      <c r="A9" s="7" t="s">
        <v>12</v>
      </c>
      <c r="B9" s="8">
        <v>528</v>
      </c>
      <c r="C9" s="9">
        <f>+B9*100/B19</f>
        <v>13.170366674981292</v>
      </c>
      <c r="D9" s="9">
        <f>+B9*100000/'[1]POB TOTAL  2021'!H6</f>
        <v>92.42597169804715</v>
      </c>
      <c r="E9" s="7" t="s">
        <v>12</v>
      </c>
      <c r="F9" s="8">
        <v>136</v>
      </c>
      <c r="G9" s="9">
        <f>+F9*100/F19</f>
        <v>12.121212121212121</v>
      </c>
      <c r="H9" s="9">
        <f>+F9*100000/'[1]POB TOTAL  2021'!H7</f>
        <v>78.45263710463621</v>
      </c>
      <c r="I9" s="7" t="s">
        <v>12</v>
      </c>
      <c r="J9" s="8">
        <v>138</v>
      </c>
      <c r="K9" s="9">
        <f>+J9*100/J19</f>
        <v>13.333333333333334</v>
      </c>
      <c r="L9" s="9">
        <f>+J9*100000/'[1]POB TOTAL  2021'!H8</f>
        <v>128.03384546871521</v>
      </c>
    </row>
    <row r="10" spans="1:12" x14ac:dyDescent="0.25">
      <c r="A10" s="7" t="s">
        <v>13</v>
      </c>
      <c r="B10" s="8">
        <v>156</v>
      </c>
      <c r="C10" s="9">
        <f>+B10*100/B19</f>
        <v>3.891244699426291</v>
      </c>
      <c r="D10" s="9">
        <f>+B10*100000/'[1]POB TOTAL  2021'!H6</f>
        <v>27.307673456241204</v>
      </c>
      <c r="E10" s="7" t="s">
        <v>13</v>
      </c>
      <c r="F10" s="8">
        <v>41</v>
      </c>
      <c r="G10" s="9">
        <f>+F10*100/F19</f>
        <v>3.6541889483065955</v>
      </c>
      <c r="H10" s="9">
        <f>+F10*100000/'[1]POB TOTAL  2021'!H7</f>
        <v>23.651162656544738</v>
      </c>
      <c r="I10" s="7" t="s">
        <v>13</v>
      </c>
      <c r="J10" s="8">
        <v>47</v>
      </c>
      <c r="K10" s="9">
        <f>+J10*100/J19</f>
        <v>4.5410628019323669</v>
      </c>
      <c r="L10" s="9">
        <f>+J10*100000/'[1]POB TOTAL  2021'!H8</f>
        <v>43.605729978475466</v>
      </c>
    </row>
    <row r="11" spans="1:12" x14ac:dyDescent="0.25">
      <c r="A11" s="7" t="s">
        <v>14</v>
      </c>
      <c r="B11" s="8">
        <v>112</v>
      </c>
      <c r="C11" s="9">
        <f>+B11*100/B19</f>
        <v>2.7937141431778501</v>
      </c>
      <c r="D11" s="9">
        <f>+B11*100000/'[1]POB TOTAL  2021'!H6</f>
        <v>19.605509148070606</v>
      </c>
      <c r="E11" s="7" t="s">
        <v>14</v>
      </c>
      <c r="F11" s="8">
        <v>36</v>
      </c>
      <c r="G11" s="9">
        <f>+F11*100/F19</f>
        <v>3.2085561497326203</v>
      </c>
      <c r="H11" s="9">
        <f>+F11*100000/'[1]POB TOTAL  2021'!H7</f>
        <v>20.766874527697819</v>
      </c>
      <c r="I11" s="7" t="s">
        <v>15</v>
      </c>
      <c r="J11" s="8">
        <v>31</v>
      </c>
      <c r="K11" s="9">
        <f>+J11*100/J19</f>
        <v>2.9951690821256038</v>
      </c>
      <c r="L11" s="9">
        <f>+J11*100000/'[1]POB TOTAL  2021'!H8</f>
        <v>28.761226156015734</v>
      </c>
    </row>
    <row r="12" spans="1:12" x14ac:dyDescent="0.25">
      <c r="A12" s="7" t="s">
        <v>15</v>
      </c>
      <c r="B12" s="8">
        <v>89</v>
      </c>
      <c r="C12" s="9">
        <f>+B12*100/B19</f>
        <v>2.2200049887752558</v>
      </c>
      <c r="D12" s="9">
        <f>+B12*100000/'[1]POB TOTAL  2021'!H6</f>
        <v>15.579377805163251</v>
      </c>
      <c r="E12" s="7" t="s">
        <v>15</v>
      </c>
      <c r="F12" s="8">
        <v>27</v>
      </c>
      <c r="G12" s="9">
        <f>+F12*100/F19</f>
        <v>2.4064171122994651</v>
      </c>
      <c r="H12" s="9">
        <f>+F12*100000/'[1]POB TOTAL  2021'!H7</f>
        <v>15.575155895773364</v>
      </c>
      <c r="I12" s="7" t="s">
        <v>16</v>
      </c>
      <c r="J12" s="8">
        <v>31</v>
      </c>
      <c r="K12" s="9">
        <f>+J12*100/J19</f>
        <v>2.9951690821256038</v>
      </c>
      <c r="L12" s="9">
        <f>+J12*100000/'[1]POB TOTAL  2021'!H8</f>
        <v>28.761226156015734</v>
      </c>
    </row>
    <row r="13" spans="1:12" x14ac:dyDescent="0.25">
      <c r="A13" s="7" t="s">
        <v>17</v>
      </c>
      <c r="B13" s="8">
        <v>74</v>
      </c>
      <c r="C13" s="9">
        <f>+B13*100/B19</f>
        <v>1.8458468445996508</v>
      </c>
      <c r="D13" s="9">
        <f>+B13*100000/'[1]POB TOTAL  2021'!H6</f>
        <v>12.953639972832367</v>
      </c>
      <c r="E13" s="7" t="s">
        <v>18</v>
      </c>
      <c r="F13" s="8">
        <v>26</v>
      </c>
      <c r="G13" s="9">
        <f>+F13*100/F19</f>
        <v>2.3172905525846703</v>
      </c>
      <c r="H13" s="9">
        <f>+F13*100000/'[1]POB TOTAL  2021'!H7</f>
        <v>14.99829827000398</v>
      </c>
      <c r="I13" s="7" t="s">
        <v>19</v>
      </c>
      <c r="J13" s="8">
        <v>27</v>
      </c>
      <c r="K13" s="9">
        <f>+J13*100/J19</f>
        <v>2.6086956521739131</v>
      </c>
      <c r="L13" s="9">
        <f>+J13*100000/'[1]POB TOTAL  2021'!H8</f>
        <v>25.050100200400802</v>
      </c>
    </row>
    <row r="14" spans="1:12" x14ac:dyDescent="0.25">
      <c r="A14" s="7" t="s">
        <v>20</v>
      </c>
      <c r="B14" s="8">
        <v>70</v>
      </c>
      <c r="C14" s="9">
        <f>+B14*100/B19</f>
        <v>1.7460713394861562</v>
      </c>
      <c r="D14" s="9">
        <f>+B14*100000/'[1]POB TOTAL  2021'!H6</f>
        <v>12.253443217544129</v>
      </c>
      <c r="E14" s="7" t="s">
        <v>21</v>
      </c>
      <c r="F14" s="8">
        <v>22</v>
      </c>
      <c r="G14" s="9">
        <f>+F14*100/F19</f>
        <v>1.9607843137254901</v>
      </c>
      <c r="H14" s="9">
        <f>+F14*100000/'[1]POB TOTAL  2021'!H7</f>
        <v>12.690867766926445</v>
      </c>
      <c r="I14" s="7" t="s">
        <v>14</v>
      </c>
      <c r="J14" s="8">
        <v>26</v>
      </c>
      <c r="K14" s="9">
        <f>+J14*100/J19</f>
        <v>2.5120772946859904</v>
      </c>
      <c r="L14" s="9">
        <f>+J14*100000/'[1]POB TOTAL  2021'!H8</f>
        <v>24.122318711497069</v>
      </c>
    </row>
    <row r="15" spans="1:12" x14ac:dyDescent="0.25">
      <c r="A15" s="7" t="s">
        <v>19</v>
      </c>
      <c r="B15" s="8">
        <v>69</v>
      </c>
      <c r="C15" s="9">
        <f>+B15*100/B19</f>
        <v>1.7211274632077824</v>
      </c>
      <c r="D15" s="9">
        <f>+B15*100000/'[1]POB TOTAL  2021'!H6</f>
        <v>12.078394028722071</v>
      </c>
      <c r="E15" s="7" t="s">
        <v>17</v>
      </c>
      <c r="F15" s="8">
        <v>21</v>
      </c>
      <c r="G15" s="9">
        <f>+F15*100/F19</f>
        <v>1.8716577540106951</v>
      </c>
      <c r="H15" s="9">
        <f>+F15*100000/'[1]POB TOTAL  2021'!H7</f>
        <v>12.114010141157062</v>
      </c>
      <c r="I15" s="7" t="s">
        <v>18</v>
      </c>
      <c r="J15" s="8">
        <v>21</v>
      </c>
      <c r="K15" s="9">
        <f>+J15*100/J19</f>
        <v>2.0289855072463769</v>
      </c>
      <c r="L15" s="9">
        <f>+J15*100000/'[1]POB TOTAL  2021'!H8</f>
        <v>19.483411266978401</v>
      </c>
    </row>
    <row r="16" spans="1:12" x14ac:dyDescent="0.25">
      <c r="A16" s="7" t="s">
        <v>21</v>
      </c>
      <c r="B16" s="8">
        <v>66</v>
      </c>
      <c r="C16" s="9">
        <f>+B16*100/B19</f>
        <v>1.6462958343726615</v>
      </c>
      <c r="D16" s="9">
        <f>+B16*100000/'[1]POB TOTAL  2021'!H6</f>
        <v>11.553246462255894</v>
      </c>
      <c r="E16" s="7" t="s">
        <v>20</v>
      </c>
      <c r="F16" s="8">
        <v>19</v>
      </c>
      <c r="G16" s="9">
        <f>+F16*100/F19</f>
        <v>1.6934046345811051</v>
      </c>
      <c r="H16" s="9">
        <f>+F16*100000/'[1]POB TOTAL  2021'!H7</f>
        <v>10.960294889618293</v>
      </c>
      <c r="I16" s="7" t="s">
        <v>22</v>
      </c>
      <c r="J16" s="8">
        <v>19</v>
      </c>
      <c r="K16" s="9">
        <f>+J16*100/J19</f>
        <v>1.8357487922705313</v>
      </c>
      <c r="L16" s="9">
        <f>+J16*100000/'[1]POB TOTAL  2021'!H8</f>
        <v>17.627848289170934</v>
      </c>
    </row>
    <row r="17" spans="1:12" x14ac:dyDescent="0.25">
      <c r="A17" s="7" t="s">
        <v>18</v>
      </c>
      <c r="B17" s="8">
        <v>57</v>
      </c>
      <c r="C17" s="9">
        <f>+B17*100/B19</f>
        <v>1.4218009478672986</v>
      </c>
      <c r="D17" s="9">
        <f>+B17*100000/'[1]POB TOTAL  2021'!H6</f>
        <v>9.9778037628573628</v>
      </c>
      <c r="E17" s="7" t="s">
        <v>16</v>
      </c>
      <c r="F17" s="8">
        <v>19</v>
      </c>
      <c r="G17" s="9">
        <f>+F17*100/F19</f>
        <v>1.6934046345811051</v>
      </c>
      <c r="H17" s="9">
        <f>+F17*100000/'[1]POB TOTAL  2021'!H7</f>
        <v>10.960294889618293</v>
      </c>
      <c r="I17" s="7" t="s">
        <v>23</v>
      </c>
      <c r="J17" s="8">
        <v>14</v>
      </c>
      <c r="K17" s="9">
        <f>+J17*100/J19</f>
        <v>1.3526570048309179</v>
      </c>
      <c r="L17" s="9">
        <f>+J17*100000/'[1]POB TOTAL  2021'!H8</f>
        <v>12.988940844652268</v>
      </c>
    </row>
    <row r="18" spans="1:12" x14ac:dyDescent="0.25">
      <c r="A18" s="7" t="s">
        <v>24</v>
      </c>
      <c r="B18" s="8">
        <f>4009-2548</f>
        <v>1461</v>
      </c>
      <c r="C18" s="9">
        <f>+B18*100/B19</f>
        <v>36.443003242703917</v>
      </c>
      <c r="D18" s="9">
        <f>+B18*100000/'[1]POB TOTAL  2021'!H6</f>
        <v>255.7468648690282</v>
      </c>
      <c r="E18" s="7" t="s">
        <v>24</v>
      </c>
      <c r="F18" s="8">
        <f>1122-689</f>
        <v>433</v>
      </c>
      <c r="G18" s="9">
        <f>+F18*100/F19</f>
        <v>38.591800356506241</v>
      </c>
      <c r="H18" s="9">
        <f>+F18*100000/'[1]POB TOTAL  2021'!H7</f>
        <v>249.77935195814322</v>
      </c>
      <c r="I18" s="7" t="s">
        <v>24</v>
      </c>
      <c r="J18" s="8">
        <f>1035-686</f>
        <v>349</v>
      </c>
      <c r="K18" s="9">
        <f>+J18*100/J19</f>
        <v>33.719806763285021</v>
      </c>
      <c r="L18" s="9">
        <f>+J18*100000/'[1]POB TOTAL  2021'!H8</f>
        <v>323.79573962740295</v>
      </c>
    </row>
    <row r="19" spans="1:12" x14ac:dyDescent="0.25">
      <c r="A19" s="10" t="s">
        <v>25</v>
      </c>
      <c r="B19" s="11">
        <f>SUM(B8:B18)</f>
        <v>4009</v>
      </c>
      <c r="C19" s="12">
        <f>SUM(C8:C18)</f>
        <v>99.999999999999986</v>
      </c>
      <c r="D19" s="12">
        <f>+B19*100000/'[1]POB TOTAL  2021'!H6</f>
        <v>701.77219798763451</v>
      </c>
      <c r="E19" s="10" t="s">
        <v>25</v>
      </c>
      <c r="F19" s="11">
        <f>SUM(F8:F18)</f>
        <v>1122</v>
      </c>
      <c r="G19" s="12">
        <f>SUM(G8:G18)</f>
        <v>100.00000000000001</v>
      </c>
      <c r="H19" s="12">
        <f>+F19*100000/'[1]POB TOTAL  2021'!H7</f>
        <v>647.23425611324865</v>
      </c>
      <c r="I19" s="10" t="s">
        <v>25</v>
      </c>
      <c r="J19" s="11">
        <f>SUM(J8:J18)</f>
        <v>1035</v>
      </c>
      <c r="K19" s="12">
        <f>SUM(K8:K18)</f>
        <v>100</v>
      </c>
      <c r="L19" s="12">
        <f>+J19*100000/'[1]POB TOTAL  2021'!H8</f>
        <v>960.25384101536406</v>
      </c>
    </row>
    <row r="20" spans="1:12" ht="19.5" customHeight="1" x14ac:dyDescent="0.25">
      <c r="A20" s="2" t="s">
        <v>26</v>
      </c>
      <c r="B20" s="3"/>
      <c r="C20" s="3"/>
      <c r="D20" s="4"/>
      <c r="E20" s="2" t="s">
        <v>27</v>
      </c>
      <c r="F20" s="3"/>
      <c r="G20" s="3"/>
      <c r="H20" s="4"/>
      <c r="I20" s="2" t="s">
        <v>28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952</v>
      </c>
      <c r="C22" s="9">
        <f>+B22*100/B33</f>
        <v>33.426966292134829</v>
      </c>
      <c r="D22" s="9">
        <f>+B22*100000/'[1]POB TOTAL  2021'!H9</f>
        <v>237.37096693761532</v>
      </c>
      <c r="E22" s="7" t="s">
        <v>11</v>
      </c>
      <c r="F22" s="8">
        <v>688</v>
      </c>
      <c r="G22" s="9">
        <f>+F22*100/F33</f>
        <v>31.487414187643022</v>
      </c>
      <c r="H22" s="9">
        <f>+F22*100000/'[1]POB TOTAL  2021'!H10</f>
        <v>174.9007285835583</v>
      </c>
      <c r="I22" s="7" t="s">
        <v>11</v>
      </c>
      <c r="J22" s="8">
        <v>487</v>
      </c>
      <c r="K22" s="9">
        <f>+J22*100/J33</f>
        <v>34.247538677918428</v>
      </c>
      <c r="L22" s="9">
        <f>+J22*100000/'[1]POB TOTAL  2021'!H11</f>
        <v>270.31827617979775</v>
      </c>
    </row>
    <row r="23" spans="1:12" x14ac:dyDescent="0.25">
      <c r="A23" s="7" t="s">
        <v>12</v>
      </c>
      <c r="B23" s="8">
        <v>372</v>
      </c>
      <c r="C23" s="9">
        <f>+B23*100/B33</f>
        <v>13.061797752808989</v>
      </c>
      <c r="D23" s="9">
        <f>+B23*100000/'[1]POB TOTAL  2021'!H9</f>
        <v>92.754201366379093</v>
      </c>
      <c r="E23" s="7" t="s">
        <v>12</v>
      </c>
      <c r="F23" s="8">
        <v>343</v>
      </c>
      <c r="G23" s="9">
        <f>+F23*100/F33</f>
        <v>15.697940503432495</v>
      </c>
      <c r="H23" s="9">
        <f>+F23*100000/'[1]POB TOTAL  2021'!H10</f>
        <v>87.196148116512362</v>
      </c>
      <c r="I23" s="7" t="s">
        <v>12</v>
      </c>
      <c r="J23" s="8">
        <v>218</v>
      </c>
      <c r="K23" s="9">
        <f>+J23*100/J33</f>
        <v>15.330520393811533</v>
      </c>
      <c r="L23" s="9">
        <f>+J23*100000/'[1]POB TOTAL  2021'!H11</f>
        <v>121.004895702661</v>
      </c>
    </row>
    <row r="24" spans="1:12" x14ac:dyDescent="0.25">
      <c r="A24" s="7" t="s">
        <v>13</v>
      </c>
      <c r="B24" s="8">
        <v>129</v>
      </c>
      <c r="C24" s="9">
        <f>+B24*100/B33</f>
        <v>4.529494382022472</v>
      </c>
      <c r="D24" s="9">
        <f>+B24*100000/'[1]POB TOTAL  2021'!H9</f>
        <v>32.164763377050818</v>
      </c>
      <c r="E24" s="7" t="s">
        <v>13</v>
      </c>
      <c r="F24" s="8">
        <v>99</v>
      </c>
      <c r="G24" s="9">
        <f>+F24*100/F33</f>
        <v>4.5308924485125859</v>
      </c>
      <c r="H24" s="9">
        <f>+F24*100000/'[1]POB TOTAL  2021'!H10</f>
        <v>25.167401351413186</v>
      </c>
      <c r="I24" s="7" t="s">
        <v>13</v>
      </c>
      <c r="J24" s="8">
        <v>63</v>
      </c>
      <c r="K24" s="9">
        <f>+J24*100/J33</f>
        <v>4.4303797468354427</v>
      </c>
      <c r="L24" s="9">
        <f>+J24*100000/'[1]POB TOTAL  2021'!H11</f>
        <v>34.969304721411206</v>
      </c>
    </row>
    <row r="25" spans="1:12" x14ac:dyDescent="0.25">
      <c r="A25" s="7" t="s">
        <v>15</v>
      </c>
      <c r="B25" s="8">
        <v>87</v>
      </c>
      <c r="C25" s="9">
        <f>+B25*100/B33</f>
        <v>3.0547752808988764</v>
      </c>
      <c r="D25" s="9">
        <f>+B25*100000/'[1]POB TOTAL  2021'!H9</f>
        <v>21.692514835685433</v>
      </c>
      <c r="E25" s="7" t="s">
        <v>16</v>
      </c>
      <c r="F25" s="8">
        <v>75</v>
      </c>
      <c r="G25" s="9">
        <f>+F25*100/F33</f>
        <v>3.4324942791762014</v>
      </c>
      <c r="H25" s="9">
        <f>+F25*100000/'[1]POB TOTAL  2021'!H10</f>
        <v>19.066213145009989</v>
      </c>
      <c r="I25" s="7" t="s">
        <v>14</v>
      </c>
      <c r="J25" s="8">
        <v>52</v>
      </c>
      <c r="K25" s="9">
        <f>+J25*100/J33</f>
        <v>3.6568213783403656</v>
      </c>
      <c r="L25" s="9">
        <f>+J25*100000/'[1]POB TOTAL  2021'!H11</f>
        <v>28.863553103387027</v>
      </c>
    </row>
    <row r="26" spans="1:12" x14ac:dyDescent="0.25">
      <c r="A26" s="7" t="s">
        <v>14</v>
      </c>
      <c r="B26" s="8">
        <v>86</v>
      </c>
      <c r="C26" s="9">
        <f>+B26*100/B33</f>
        <v>3.0196629213483148</v>
      </c>
      <c r="D26" s="9">
        <f>+B26*100000/'[1]POB TOTAL  2021'!H9</f>
        <v>21.443175584700544</v>
      </c>
      <c r="E26" s="7" t="s">
        <v>14</v>
      </c>
      <c r="F26" s="8">
        <v>72</v>
      </c>
      <c r="G26" s="9">
        <f>+F26*100/F33</f>
        <v>3.2951945080091534</v>
      </c>
      <c r="H26" s="9">
        <f>+F26*100000/'[1]POB TOTAL  2021'!H10</f>
        <v>18.303564619209592</v>
      </c>
      <c r="I26" s="7" t="s">
        <v>22</v>
      </c>
      <c r="J26" s="8">
        <v>51</v>
      </c>
      <c r="K26" s="9">
        <f>+J26*100/J33</f>
        <v>3.5864978902953588</v>
      </c>
      <c r="L26" s="9">
        <f>+J26*100000/'[1]POB TOTAL  2021'!H11</f>
        <v>28.308484774475737</v>
      </c>
    </row>
    <row r="27" spans="1:12" x14ac:dyDescent="0.25">
      <c r="A27" s="7" t="s">
        <v>16</v>
      </c>
      <c r="B27" s="8">
        <v>73</v>
      </c>
      <c r="C27" s="9">
        <f>+B27*100/B33</f>
        <v>2.5632022471910112</v>
      </c>
      <c r="D27" s="9">
        <f>+B27*100000/'[1]POB TOTAL  2021'!H9</f>
        <v>18.201765321896971</v>
      </c>
      <c r="E27" s="7" t="s">
        <v>22</v>
      </c>
      <c r="F27" s="8">
        <v>71</v>
      </c>
      <c r="G27" s="9">
        <f>+F27*100/F33</f>
        <v>3.2494279176201375</v>
      </c>
      <c r="H27" s="9">
        <f>+F27*100000/'[1]POB TOTAL  2021'!H10</f>
        <v>18.04934844394279</v>
      </c>
      <c r="I27" s="7" t="s">
        <v>15</v>
      </c>
      <c r="J27" s="8">
        <v>36</v>
      </c>
      <c r="K27" s="9">
        <f>+J27*100/J33</f>
        <v>2.5316455696202533</v>
      </c>
      <c r="L27" s="9">
        <f>+J27*100000/'[1]POB TOTAL  2021'!H11</f>
        <v>19.982459840806403</v>
      </c>
    </row>
    <row r="28" spans="1:12" x14ac:dyDescent="0.25">
      <c r="A28" s="7" t="s">
        <v>22</v>
      </c>
      <c r="B28" s="8">
        <v>66</v>
      </c>
      <c r="C28" s="9">
        <f>+B28*100/B33</f>
        <v>2.3174157303370788</v>
      </c>
      <c r="D28" s="9">
        <f>+B28*100000/'[1]POB TOTAL  2021'!H9</f>
        <v>16.456390565002742</v>
      </c>
      <c r="E28" s="7" t="s">
        <v>15</v>
      </c>
      <c r="F28" s="8">
        <v>69</v>
      </c>
      <c r="G28" s="9">
        <f>+F28*100/F33</f>
        <v>3.1578947368421053</v>
      </c>
      <c r="H28" s="9">
        <f>+F28*100000/'[1]POB TOTAL  2021'!H10</f>
        <v>17.540916093409191</v>
      </c>
      <c r="I28" s="7" t="s">
        <v>16</v>
      </c>
      <c r="J28" s="8">
        <v>26</v>
      </c>
      <c r="K28" s="9">
        <f>+J28*100/J33</f>
        <v>1.8284106891701828</v>
      </c>
      <c r="L28" s="9">
        <f>+J28*100000/'[1]POB TOTAL  2021'!H11</f>
        <v>14.431776551693513</v>
      </c>
    </row>
    <row r="29" spans="1:12" x14ac:dyDescent="0.25">
      <c r="A29" s="7" t="s">
        <v>19</v>
      </c>
      <c r="B29" s="8">
        <v>59</v>
      </c>
      <c r="C29" s="9">
        <f>+B29*100/B33</f>
        <v>2.071629213483146</v>
      </c>
      <c r="D29" s="9">
        <f>+B29*100000/'[1]POB TOTAL  2021'!H9</f>
        <v>14.711015808108513</v>
      </c>
      <c r="E29" s="7" t="s">
        <v>19</v>
      </c>
      <c r="F29" s="8">
        <v>47</v>
      </c>
      <c r="G29" s="9">
        <f>+F29*100/F33</f>
        <v>2.151029748283753</v>
      </c>
      <c r="H29" s="9">
        <f>+F29*100000/'[1]POB TOTAL  2021'!H10</f>
        <v>11.948160237539595</v>
      </c>
      <c r="I29" s="7" t="s">
        <v>19</v>
      </c>
      <c r="J29" s="8">
        <v>23</v>
      </c>
      <c r="K29" s="9">
        <f>+J29*100/J33</f>
        <v>1.6174402250351618</v>
      </c>
      <c r="L29" s="9">
        <f>+J29*100000/'[1]POB TOTAL  2021'!H11</f>
        <v>12.766571564959646</v>
      </c>
    </row>
    <row r="30" spans="1:12" x14ac:dyDescent="0.25">
      <c r="A30" s="7" t="s">
        <v>18</v>
      </c>
      <c r="B30" s="8">
        <v>58</v>
      </c>
      <c r="C30" s="9">
        <f>+B30*100/B33</f>
        <v>2.0365168539325844</v>
      </c>
      <c r="D30" s="9">
        <f>+B30*100000/'[1]POB TOTAL  2021'!H9</f>
        <v>14.461676557123623</v>
      </c>
      <c r="E30" s="7" t="s">
        <v>29</v>
      </c>
      <c r="F30" s="8">
        <v>35</v>
      </c>
      <c r="G30" s="9">
        <f>+F30*100/F33</f>
        <v>1.6018306636155606</v>
      </c>
      <c r="H30" s="9">
        <f>+F30*100000/'[1]POB TOTAL  2021'!H10</f>
        <v>8.8975661343379961</v>
      </c>
      <c r="I30" s="7" t="s">
        <v>17</v>
      </c>
      <c r="J30" s="8">
        <v>20</v>
      </c>
      <c r="K30" s="9">
        <f>+J30*100/J33</f>
        <v>1.4064697609001406</v>
      </c>
      <c r="L30" s="9">
        <f>+J30*100000/'[1]POB TOTAL  2021'!H11</f>
        <v>11.101366578225779</v>
      </c>
    </row>
    <row r="31" spans="1:12" x14ac:dyDescent="0.25">
      <c r="A31" s="7" t="s">
        <v>17</v>
      </c>
      <c r="B31" s="8">
        <v>37</v>
      </c>
      <c r="C31" s="9">
        <f>+B31*100/B33</f>
        <v>1.2991573033707866</v>
      </c>
      <c r="D31" s="9">
        <f>+B31*100000/'[1]POB TOTAL  2021'!H9</f>
        <v>9.2255522864409318</v>
      </c>
      <c r="E31" s="7" t="s">
        <v>18</v>
      </c>
      <c r="F31" s="8">
        <v>25</v>
      </c>
      <c r="G31" s="9">
        <f>+F31*100/F33</f>
        <v>1.1441647597254005</v>
      </c>
      <c r="H31" s="9">
        <f>+F31*100000/'[1]POB TOTAL  2021'!H10</f>
        <v>6.355404381669997</v>
      </c>
      <c r="I31" s="7" t="s">
        <v>18</v>
      </c>
      <c r="J31" s="8">
        <v>18</v>
      </c>
      <c r="K31" s="9">
        <f>+J31*100/J33</f>
        <v>1.2658227848101267</v>
      </c>
      <c r="L31" s="9">
        <f>+J31*100000/'[1]POB TOTAL  2021'!H11</f>
        <v>9.9912299204032013</v>
      </c>
    </row>
    <row r="32" spans="1:12" x14ac:dyDescent="0.25">
      <c r="A32" s="7" t="s">
        <v>24</v>
      </c>
      <c r="B32" s="8">
        <f>2848-1919</f>
        <v>929</v>
      </c>
      <c r="C32" s="9">
        <f>+B32*100/B33</f>
        <v>32.61938202247191</v>
      </c>
      <c r="D32" s="9">
        <f>+B32*100000/'[1]POB TOTAL  2021'!H9</f>
        <v>231.63616416496285</v>
      </c>
      <c r="E32" s="7" t="s">
        <v>24</v>
      </c>
      <c r="F32" s="8">
        <f>2185-1524</f>
        <v>661</v>
      </c>
      <c r="G32" s="9">
        <f>+F32*100/F33</f>
        <v>30.251716247139587</v>
      </c>
      <c r="H32" s="9">
        <f>+F32*100000/'[1]POB TOTAL  2021'!H10</f>
        <v>168.03689185135471</v>
      </c>
      <c r="I32" s="7" t="s">
        <v>24</v>
      </c>
      <c r="J32" s="8">
        <f>1422-994</f>
        <v>428</v>
      </c>
      <c r="K32" s="9">
        <f>+J32*100/J33</f>
        <v>30.098452883263011</v>
      </c>
      <c r="L32" s="9">
        <f>+J32*100000/'[1]POB TOTAL  2021'!H11</f>
        <v>237.56924477403169</v>
      </c>
    </row>
    <row r="33" spans="1:12" x14ac:dyDescent="0.25">
      <c r="A33" s="10" t="s">
        <v>25</v>
      </c>
      <c r="B33" s="11">
        <f>SUM(B22:B32)</f>
        <v>2848</v>
      </c>
      <c r="C33" s="12">
        <f>SUM(C22:C32)</f>
        <v>100</v>
      </c>
      <c r="D33" s="12">
        <f>+B33*100000/'[1]POB TOTAL  2021'!H9</f>
        <v>710.11818680496685</v>
      </c>
      <c r="E33" s="10" t="s">
        <v>25</v>
      </c>
      <c r="F33" s="11">
        <f>SUM(F22:F32)</f>
        <v>2185</v>
      </c>
      <c r="G33" s="12">
        <f>SUM(G22:G32)</f>
        <v>100</v>
      </c>
      <c r="H33" s="12">
        <f>+F33*100000/'[1]POB TOTAL  2021'!H10</f>
        <v>555.46234295795773</v>
      </c>
      <c r="I33" s="10" t="s">
        <v>25</v>
      </c>
      <c r="J33" s="11">
        <f>SUM(J22:J32)</f>
        <v>1422</v>
      </c>
      <c r="K33" s="12">
        <f>SUM(K22:K32)</f>
        <v>100</v>
      </c>
      <c r="L33" s="12">
        <f>+J33*100000/'[1]POB TOTAL  2021'!H11</f>
        <v>789.30716371185292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1388</v>
      </c>
      <c r="C36" s="9">
        <f>+B36*100/B47</f>
        <v>34.648027958062904</v>
      </c>
      <c r="D36" s="9">
        <f>+B36*100000/'[1]POB TOTAL  2021'!H12</f>
        <v>191.97016993785866</v>
      </c>
      <c r="E36" s="7" t="s">
        <v>11</v>
      </c>
      <c r="F36" s="8">
        <v>2538</v>
      </c>
      <c r="G36" s="9">
        <f>+F36*100/F47</f>
        <v>36.71875</v>
      </c>
      <c r="H36" s="9">
        <f>+F36*100000/'[1]POB TOTAL  2021'!H13</f>
        <v>245.2557791654346</v>
      </c>
      <c r="I36" s="7" t="s">
        <v>11</v>
      </c>
      <c r="J36" s="8">
        <v>924</v>
      </c>
      <c r="K36" s="9">
        <f>+J36*100/J47</f>
        <v>36.989591673338673</v>
      </c>
      <c r="L36" s="9">
        <f>+J36*100000/'[1]POB TOTAL  2021'!H14</f>
        <v>234.79666202494334</v>
      </c>
    </row>
    <row r="37" spans="1:12" x14ac:dyDescent="0.25">
      <c r="A37" s="7" t="s">
        <v>12</v>
      </c>
      <c r="B37" s="8">
        <v>552</v>
      </c>
      <c r="C37" s="9">
        <f>+B37*100/B47</f>
        <v>13.779331003494757</v>
      </c>
      <c r="D37" s="9">
        <f>+B37*100000/'[1]POB TOTAL  2021'!H12</f>
        <v>76.345485450791045</v>
      </c>
      <c r="E37" s="7" t="s">
        <v>12</v>
      </c>
      <c r="F37" s="8">
        <v>928</v>
      </c>
      <c r="G37" s="9">
        <f>+F37*100/F47</f>
        <v>13.425925925925926</v>
      </c>
      <c r="H37" s="9">
        <f>+F37*100000/'[1]POB TOTAL  2021'!H13</f>
        <v>89.675871972231405</v>
      </c>
      <c r="I37" s="7" t="s">
        <v>12</v>
      </c>
      <c r="J37" s="8">
        <v>305</v>
      </c>
      <c r="K37" s="9">
        <f>+J37*100/J47</f>
        <v>12.209767814251402</v>
      </c>
      <c r="L37" s="9">
        <f>+J37*100000/'[1]POB TOTAL  2021'!H14</f>
        <v>77.503227183558138</v>
      </c>
    </row>
    <row r="38" spans="1:12" x14ac:dyDescent="0.25">
      <c r="A38" s="7" t="s">
        <v>13</v>
      </c>
      <c r="B38" s="8">
        <v>139</v>
      </c>
      <c r="C38" s="9">
        <f>+B38*100/B47</f>
        <v>3.4697953070394409</v>
      </c>
      <c r="D38" s="9">
        <f>+B38*100000/'[1]POB TOTAL  2021'!H12</f>
        <v>19.224678401557892</v>
      </c>
      <c r="E38" s="7" t="s">
        <v>13</v>
      </c>
      <c r="F38" s="8">
        <v>279</v>
      </c>
      <c r="G38" s="9">
        <f>+F38*100/F47</f>
        <v>4.036458333333333</v>
      </c>
      <c r="H38" s="9">
        <f>+F38*100000/'[1]POB TOTAL  2021'!H13</f>
        <v>26.96074168130664</v>
      </c>
      <c r="I38" s="7" t="s">
        <v>13</v>
      </c>
      <c r="J38" s="8">
        <v>86</v>
      </c>
      <c r="K38" s="9">
        <f>+J38*100/J47</f>
        <v>3.4427542033626901</v>
      </c>
      <c r="L38" s="9">
        <f>+J38*100000/'[1]POB TOTAL  2021'!H14</f>
        <v>21.853368976347539</v>
      </c>
    </row>
    <row r="39" spans="1:12" x14ac:dyDescent="0.25">
      <c r="A39" s="7" t="s">
        <v>14</v>
      </c>
      <c r="B39" s="8">
        <v>119</v>
      </c>
      <c r="C39" s="9">
        <f>+B39*100/B47</f>
        <v>2.9705441837244133</v>
      </c>
      <c r="D39" s="9">
        <f>+B39*100000/'[1]POB TOTAL  2021'!H12</f>
        <v>16.458537624355316</v>
      </c>
      <c r="E39" s="7" t="s">
        <v>14</v>
      </c>
      <c r="F39" s="8">
        <v>196</v>
      </c>
      <c r="G39" s="9">
        <f>+F39*100/F47</f>
        <v>2.8356481481481484</v>
      </c>
      <c r="H39" s="9">
        <f>+F39*100000/'[1]POB TOTAL  2021'!H13</f>
        <v>18.940162614824736</v>
      </c>
      <c r="I39" s="7" t="s">
        <v>14</v>
      </c>
      <c r="J39" s="8">
        <v>72</v>
      </c>
      <c r="K39" s="9">
        <f>+J39*100/J47</f>
        <v>2.8823058446757406</v>
      </c>
      <c r="L39" s="9">
        <f>+J39*100000/'[1]POB TOTAL  2021'!H14</f>
        <v>18.295843794151427</v>
      </c>
    </row>
    <row r="40" spans="1:12" x14ac:dyDescent="0.25">
      <c r="A40" s="7" t="s">
        <v>16</v>
      </c>
      <c r="B40" s="8">
        <v>116</v>
      </c>
      <c r="C40" s="9">
        <f>+B40*100/B47</f>
        <v>2.8956565152271594</v>
      </c>
      <c r="D40" s="9">
        <f>+B40*100000/'[1]POB TOTAL  2021'!H12</f>
        <v>16.043616507774932</v>
      </c>
      <c r="E40" s="7" t="s">
        <v>16</v>
      </c>
      <c r="F40" s="8">
        <v>174</v>
      </c>
      <c r="G40" s="9">
        <f>+F40*100/F47</f>
        <v>2.5173611111111112</v>
      </c>
      <c r="H40" s="9">
        <f>+F40*100000/'[1]POB TOTAL  2021'!H13</f>
        <v>16.814225994793389</v>
      </c>
      <c r="I40" s="7" t="s">
        <v>15</v>
      </c>
      <c r="J40" s="8">
        <v>63</v>
      </c>
      <c r="K40" s="9">
        <f>+J40*100/J47</f>
        <v>2.5220176140912729</v>
      </c>
      <c r="L40" s="9">
        <f>+J40*100000/'[1]POB TOTAL  2021'!H14</f>
        <v>16.008863319882501</v>
      </c>
    </row>
    <row r="41" spans="1:12" x14ac:dyDescent="0.25">
      <c r="A41" s="7" t="s">
        <v>18</v>
      </c>
      <c r="B41" s="8">
        <v>112</v>
      </c>
      <c r="C41" s="9">
        <f>+B41*100/B47</f>
        <v>2.7958062905641539</v>
      </c>
      <c r="D41" s="9">
        <f>+B41*100000/'[1]POB TOTAL  2021'!H12</f>
        <v>15.490388352334415</v>
      </c>
      <c r="E41" s="7" t="s">
        <v>18</v>
      </c>
      <c r="F41" s="8">
        <v>167</v>
      </c>
      <c r="G41" s="9">
        <f>+F41*100/F47</f>
        <v>2.4160879629629628</v>
      </c>
      <c r="H41" s="9">
        <f>+F41*100000/'[1]POB TOTAL  2021'!H13</f>
        <v>16.137791615692503</v>
      </c>
      <c r="I41" s="7" t="s">
        <v>18</v>
      </c>
      <c r="J41" s="8">
        <v>59</v>
      </c>
      <c r="K41" s="9">
        <f>+J41*100/J47</f>
        <v>2.3618895116092875</v>
      </c>
      <c r="L41" s="9">
        <f>+J41*100000/'[1]POB TOTAL  2021'!H14</f>
        <v>14.992427553540754</v>
      </c>
    </row>
    <row r="42" spans="1:12" x14ac:dyDescent="0.25">
      <c r="A42" s="7" t="s">
        <v>19</v>
      </c>
      <c r="B42" s="8">
        <v>81</v>
      </c>
      <c r="C42" s="9">
        <f>+B42*100/B47</f>
        <v>2.0219670494258613</v>
      </c>
      <c r="D42" s="9">
        <f>+B42*100000/'[1]POB TOTAL  2021'!H12</f>
        <v>11.202870147670426</v>
      </c>
      <c r="E42" s="7" t="s">
        <v>19</v>
      </c>
      <c r="F42" s="8">
        <v>130</v>
      </c>
      <c r="G42" s="9">
        <f>+F42*100/F47</f>
        <v>1.880787037037037</v>
      </c>
      <c r="H42" s="9">
        <f>+F42*100000/'[1]POB TOTAL  2021'!H13</f>
        <v>12.562352754730693</v>
      </c>
      <c r="I42" s="7" t="s">
        <v>17</v>
      </c>
      <c r="J42" s="8">
        <v>47</v>
      </c>
      <c r="K42" s="9">
        <f>+J42*100/J47</f>
        <v>1.8815052041633307</v>
      </c>
      <c r="L42" s="9">
        <f>+J42*100000/'[1]POB TOTAL  2021'!H14</f>
        <v>11.943120254515517</v>
      </c>
    </row>
    <row r="43" spans="1:12" x14ac:dyDescent="0.25">
      <c r="A43" s="7" t="s">
        <v>22</v>
      </c>
      <c r="B43" s="8">
        <v>79</v>
      </c>
      <c r="C43" s="9">
        <f>+B43*100/B47</f>
        <v>1.9720419370943585</v>
      </c>
      <c r="D43" s="9">
        <f>+B43*100000/'[1]POB TOTAL  2021'!H12</f>
        <v>10.926256069950169</v>
      </c>
      <c r="E43" s="7" t="s">
        <v>15</v>
      </c>
      <c r="F43" s="8">
        <v>130</v>
      </c>
      <c r="G43" s="9">
        <f>+F43*100/F47</f>
        <v>1.880787037037037</v>
      </c>
      <c r="H43" s="9">
        <f>+F43*100000/'[1]POB TOTAL  2021'!H13</f>
        <v>12.562352754730693</v>
      </c>
      <c r="I43" s="7" t="s">
        <v>22</v>
      </c>
      <c r="J43" s="8">
        <v>44</v>
      </c>
      <c r="K43" s="9">
        <f>+J43*100/J47</f>
        <v>1.7614091273018415</v>
      </c>
      <c r="L43" s="9">
        <f>+J43*100000/'[1]POB TOTAL  2021'!H14</f>
        <v>11.180793429759206</v>
      </c>
    </row>
    <row r="44" spans="1:12" x14ac:dyDescent="0.25">
      <c r="A44" s="7" t="s">
        <v>15</v>
      </c>
      <c r="B44" s="8">
        <v>69</v>
      </c>
      <c r="C44" s="9">
        <f>+B44*100/B47</f>
        <v>1.7224163754368447</v>
      </c>
      <c r="D44" s="9">
        <f>+B44*100000/'[1]POB TOTAL  2021'!H12</f>
        <v>9.5431856813488807</v>
      </c>
      <c r="E44" s="7" t="s">
        <v>22</v>
      </c>
      <c r="F44" s="8">
        <v>119</v>
      </c>
      <c r="G44" s="9">
        <f>+F44*100/F47</f>
        <v>1.7216435185185186</v>
      </c>
      <c r="H44" s="9">
        <f>+F44*100000/'[1]POB TOTAL  2021'!H13</f>
        <v>11.499384444715018</v>
      </c>
      <c r="I44" s="7" t="s">
        <v>19</v>
      </c>
      <c r="J44" s="8">
        <v>35</v>
      </c>
      <c r="K44" s="9">
        <f>+J44*100/J47</f>
        <v>1.4011208967173738</v>
      </c>
      <c r="L44" s="9">
        <f>+J44*100000/'[1]POB TOTAL  2021'!H14</f>
        <v>8.8938129554902776</v>
      </c>
    </row>
    <row r="45" spans="1:12" x14ac:dyDescent="0.25">
      <c r="A45" s="7" t="s">
        <v>29</v>
      </c>
      <c r="B45" s="8">
        <v>61</v>
      </c>
      <c r="C45" s="9">
        <f>+B45*100/B47</f>
        <v>1.5227159261108338</v>
      </c>
      <c r="D45" s="9">
        <f>+B45*100000/'[1]POB TOTAL  2021'!H12</f>
        <v>8.4367293704678517</v>
      </c>
      <c r="E45" s="7" t="s">
        <v>17</v>
      </c>
      <c r="F45" s="8">
        <v>103</v>
      </c>
      <c r="G45" s="9">
        <f>+F45*100/F47</f>
        <v>1.490162037037037</v>
      </c>
      <c r="H45" s="9">
        <f>+F45*100000/'[1]POB TOTAL  2021'!H13</f>
        <v>9.9532487210558553</v>
      </c>
      <c r="I45" s="7" t="s">
        <v>16</v>
      </c>
      <c r="J45" s="8">
        <v>33</v>
      </c>
      <c r="K45" s="9">
        <f>+J45*100/J47</f>
        <v>1.3210568454763811</v>
      </c>
      <c r="L45" s="9">
        <f>+J45*100000/'[1]POB TOTAL  2021'!H14</f>
        <v>8.3855950723194042</v>
      </c>
    </row>
    <row r="46" spans="1:12" x14ac:dyDescent="0.25">
      <c r="A46" s="7" t="s">
        <v>24</v>
      </c>
      <c r="B46" s="8">
        <f>4006-2716</f>
        <v>1290</v>
      </c>
      <c r="C46" s="9">
        <f>+B46*100/B47</f>
        <v>32.201697453819271</v>
      </c>
      <c r="D46" s="9">
        <f>+B46*100000/'[1]POB TOTAL  2021'!H12</f>
        <v>178.41608012956604</v>
      </c>
      <c r="E46" s="7" t="s">
        <v>24</v>
      </c>
      <c r="F46" s="8">
        <f>6912-4764</f>
        <v>2148</v>
      </c>
      <c r="G46" s="9">
        <f>+F46*100/F47</f>
        <v>31.076388888888889</v>
      </c>
      <c r="H46" s="9">
        <f>+F46*100000/'[1]POB TOTAL  2021'!H13</f>
        <v>207.5687209012425</v>
      </c>
      <c r="I46" s="7" t="s">
        <v>24</v>
      </c>
      <c r="J46" s="8">
        <f>2498-1668</f>
        <v>830</v>
      </c>
      <c r="K46" s="9">
        <f>+J46*100/J47</f>
        <v>33.226581265012008</v>
      </c>
      <c r="L46" s="9">
        <f>+J46*100000/'[1]POB TOTAL  2021'!H14</f>
        <v>210.9104215159123</v>
      </c>
    </row>
    <row r="47" spans="1:12" x14ac:dyDescent="0.25">
      <c r="A47" s="10" t="s">
        <v>25</v>
      </c>
      <c r="B47" s="11">
        <f>SUM(B36:B46)</f>
        <v>4006</v>
      </c>
      <c r="C47" s="12">
        <f>SUM(C36:C46)</f>
        <v>100</v>
      </c>
      <c r="D47" s="12">
        <f>+B47*100000/'[1]POB TOTAL  2021'!H12</f>
        <v>554.05799767367557</v>
      </c>
      <c r="E47" s="10" t="s">
        <v>25</v>
      </c>
      <c r="F47" s="11">
        <f>SUM(F36:F46)</f>
        <v>6912</v>
      </c>
      <c r="G47" s="12">
        <f>SUM(G36:G46)</f>
        <v>100</v>
      </c>
      <c r="H47" s="12">
        <f>+F47*100000/'[1]POB TOTAL  2021'!H13</f>
        <v>667.93063262075805</v>
      </c>
      <c r="I47" s="10" t="s">
        <v>25</v>
      </c>
      <c r="J47" s="11">
        <f>SUM(J36:J46)</f>
        <v>2498</v>
      </c>
      <c r="K47" s="12">
        <f>SUM(K36:K46)</f>
        <v>100</v>
      </c>
      <c r="L47" s="12">
        <f>+J47*100000/'[1]POB TOTAL  2021'!H14</f>
        <v>634.76413608042037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2222</v>
      </c>
      <c r="C50" s="9">
        <f>+B50*100/B61</f>
        <v>35.856059383572699</v>
      </c>
      <c r="D50" s="9">
        <f>+B50*100000/'[1]POB TOTAL  2021'!H15</f>
        <v>272.93944232895223</v>
      </c>
      <c r="E50" s="7" t="s">
        <v>11</v>
      </c>
      <c r="F50" s="8">
        <v>2595</v>
      </c>
      <c r="G50" s="9">
        <f>+F50*100/F61</f>
        <v>34.113316682003415</v>
      </c>
      <c r="H50" s="9">
        <f>+F50*100000/'[1]POB TOTAL  2021'!H16</f>
        <v>207.15668469475324</v>
      </c>
      <c r="I50" s="7" t="s">
        <v>11</v>
      </c>
      <c r="J50" s="8">
        <v>429</v>
      </c>
      <c r="K50" s="9">
        <f>+J50*100/J61</f>
        <v>33.726415094339622</v>
      </c>
      <c r="L50" s="9">
        <f>+J50*100000/'[1]POB TOTAL  2021'!H17</f>
        <v>292.08311773196436</v>
      </c>
    </row>
    <row r="51" spans="1:12" x14ac:dyDescent="0.25">
      <c r="A51" s="7" t="s">
        <v>12</v>
      </c>
      <c r="B51" s="8">
        <v>856</v>
      </c>
      <c r="C51" s="9">
        <f>+B51*100/B61</f>
        <v>13.813135388091013</v>
      </c>
      <c r="D51" s="9">
        <f>+B51*100000/'[1]POB TOTAL  2021'!H15</f>
        <v>105.14678786389878</v>
      </c>
      <c r="E51" s="7" t="s">
        <v>12</v>
      </c>
      <c r="F51" s="8">
        <v>984</v>
      </c>
      <c r="G51" s="9">
        <f>+F51*100/F61</f>
        <v>12.935454186933088</v>
      </c>
      <c r="H51" s="9">
        <f>+F51*100000/'[1]POB TOTAL  2021'!H16</f>
        <v>78.551898936276373</v>
      </c>
      <c r="I51" s="7" t="s">
        <v>12</v>
      </c>
      <c r="J51" s="8">
        <v>184</v>
      </c>
      <c r="K51" s="9">
        <f>+J51*100/J61</f>
        <v>14.465408805031446</v>
      </c>
      <c r="L51" s="9">
        <f>+J51*100000/'[1]POB TOTAL  2021'!H17</f>
        <v>125.27574280345326</v>
      </c>
    </row>
    <row r="52" spans="1:12" x14ac:dyDescent="0.25">
      <c r="A52" s="7" t="s">
        <v>13</v>
      </c>
      <c r="B52" s="8">
        <v>236</v>
      </c>
      <c r="C52" s="9">
        <f>+B52*100/B61</f>
        <v>3.8082943359690171</v>
      </c>
      <c r="D52" s="9">
        <f>+B52*100000/'[1]POB TOTAL  2021'!H15</f>
        <v>28.989067682102934</v>
      </c>
      <c r="E52" s="7" t="s">
        <v>13</v>
      </c>
      <c r="F52" s="8">
        <v>325</v>
      </c>
      <c r="G52" s="9">
        <f>+F52*100/F61</f>
        <v>4.2723807019850142</v>
      </c>
      <c r="H52" s="9">
        <f>+F52*100000/'[1]POB TOTAL  2021'!H16</f>
        <v>25.944478815335184</v>
      </c>
      <c r="I52" s="7" t="s">
        <v>13</v>
      </c>
      <c r="J52" s="8">
        <v>56</v>
      </c>
      <c r="K52" s="9">
        <f>+J52*100/J61</f>
        <v>4.4025157232704402</v>
      </c>
      <c r="L52" s="9">
        <f>+J52*100000/'[1]POB TOTAL  2021'!H17</f>
        <v>38.127399983659686</v>
      </c>
    </row>
    <row r="53" spans="1:12" x14ac:dyDescent="0.25">
      <c r="A53" s="7" t="s">
        <v>14</v>
      </c>
      <c r="B53" s="8">
        <v>212</v>
      </c>
      <c r="C53" s="9">
        <f>+B53*100/B61</f>
        <v>3.4210101662094563</v>
      </c>
      <c r="D53" s="9">
        <f>+B53*100000/'[1]POB TOTAL  2021'!H15</f>
        <v>26.041026900872129</v>
      </c>
      <c r="E53" s="7" t="s">
        <v>14</v>
      </c>
      <c r="F53" s="8">
        <v>249</v>
      </c>
      <c r="G53" s="9">
        <f>+F53*100/F61</f>
        <v>3.2733009070592876</v>
      </c>
      <c r="H53" s="9">
        <f>+F53*100000/'[1]POB TOTAL  2021'!H16</f>
        <v>19.877462230826033</v>
      </c>
      <c r="I53" s="7" t="s">
        <v>14</v>
      </c>
      <c r="J53" s="8">
        <v>43</v>
      </c>
      <c r="K53" s="9">
        <f>+J53*100/J61</f>
        <v>3.3805031446540879</v>
      </c>
      <c r="L53" s="9">
        <f>+J53*100000/'[1]POB TOTAL  2021'!H17</f>
        <v>29.276396416024401</v>
      </c>
    </row>
    <row r="54" spans="1:12" x14ac:dyDescent="0.25">
      <c r="A54" s="7" t="s">
        <v>15</v>
      </c>
      <c r="B54" s="8">
        <v>148</v>
      </c>
      <c r="C54" s="9">
        <f>+B54*100/B61</f>
        <v>2.3882523801839599</v>
      </c>
      <c r="D54" s="9">
        <f>+B54*100000/'[1]POB TOTAL  2021'!H15</f>
        <v>18.179584817589976</v>
      </c>
      <c r="E54" s="7" t="s">
        <v>15</v>
      </c>
      <c r="F54" s="8">
        <v>169</v>
      </c>
      <c r="G54" s="9">
        <f>+F54*100/F61</f>
        <v>2.2216379650322073</v>
      </c>
      <c r="H54" s="9">
        <f>+F54*100000/'[1]POB TOTAL  2021'!H16</f>
        <v>13.491128983974296</v>
      </c>
      <c r="I54" s="7" t="s">
        <v>15</v>
      </c>
      <c r="J54" s="8">
        <v>41</v>
      </c>
      <c r="K54" s="9">
        <f>+J54*100/J61</f>
        <v>3.2232704402515724</v>
      </c>
      <c r="L54" s="9">
        <f>+J54*100000/'[1]POB TOTAL  2021'!H17</f>
        <v>27.914703559465128</v>
      </c>
    </row>
    <row r="55" spans="1:12" x14ac:dyDescent="0.25">
      <c r="A55" s="7" t="s">
        <v>17</v>
      </c>
      <c r="B55" s="8">
        <v>121</v>
      </c>
      <c r="C55" s="9">
        <f>+B55*100/B61</f>
        <v>1.9525576892044538</v>
      </c>
      <c r="D55" s="9">
        <f>+B55*100000/'[1]POB TOTAL  2021'!H15</f>
        <v>14.863038938705319</v>
      </c>
      <c r="E55" s="7" t="s">
        <v>17</v>
      </c>
      <c r="F55" s="8">
        <v>145</v>
      </c>
      <c r="G55" s="9">
        <f>+F55*100/F61</f>
        <v>1.9061390824240831</v>
      </c>
      <c r="H55" s="9">
        <f>+F55*100000/'[1]POB TOTAL  2021'!H16</f>
        <v>11.575229009918774</v>
      </c>
      <c r="I55" s="7" t="s">
        <v>17</v>
      </c>
      <c r="J55" s="8">
        <v>20</v>
      </c>
      <c r="K55" s="9">
        <f>+J55*100/J61</f>
        <v>1.5723270440251573</v>
      </c>
      <c r="L55" s="9">
        <f>+J55*100000/'[1]POB TOTAL  2021'!H17</f>
        <v>13.616928565592746</v>
      </c>
    </row>
    <row r="56" spans="1:12" x14ac:dyDescent="0.25">
      <c r="A56" s="7" t="s">
        <v>18</v>
      </c>
      <c r="B56" s="8">
        <v>110</v>
      </c>
      <c r="C56" s="9">
        <f>+B56*100/B61</f>
        <v>1.7750524447313216</v>
      </c>
      <c r="D56" s="9">
        <f>+B56*100000/'[1]POB TOTAL  2021'!H15</f>
        <v>13.511853580641199</v>
      </c>
      <c r="E56" s="7" t="s">
        <v>18</v>
      </c>
      <c r="F56" s="8">
        <v>116</v>
      </c>
      <c r="G56" s="9">
        <f>+F56*100/F61</f>
        <v>1.5249112659392665</v>
      </c>
      <c r="H56" s="9">
        <f>+F56*100000/'[1]POB TOTAL  2021'!H16</f>
        <v>9.2601832079350199</v>
      </c>
      <c r="I56" s="7" t="s">
        <v>19</v>
      </c>
      <c r="J56" s="8">
        <v>19</v>
      </c>
      <c r="K56" s="9">
        <f>+J56*100/J61</f>
        <v>1.4937106918238994</v>
      </c>
      <c r="L56" s="9">
        <f>+J56*100000/'[1]POB TOTAL  2021'!H17</f>
        <v>12.936082137313107</v>
      </c>
    </row>
    <row r="57" spans="1:12" x14ac:dyDescent="0.25">
      <c r="A57" s="7" t="s">
        <v>19</v>
      </c>
      <c r="B57" s="8">
        <v>101</v>
      </c>
      <c r="C57" s="9">
        <f>+B57*100/B61</f>
        <v>1.6298208810714863</v>
      </c>
      <c r="D57" s="9">
        <f>+B57*100000/'[1]POB TOTAL  2021'!H15</f>
        <v>12.406338287679647</v>
      </c>
      <c r="E57" s="7" t="s">
        <v>22</v>
      </c>
      <c r="F57" s="8">
        <v>115</v>
      </c>
      <c r="G57" s="9">
        <f>+F57*100/F61</f>
        <v>1.5117654791639279</v>
      </c>
      <c r="H57" s="9">
        <f>+F57*100000/'[1]POB TOTAL  2021'!H16</f>
        <v>9.1803540423493715</v>
      </c>
      <c r="I57" s="7" t="s">
        <v>18</v>
      </c>
      <c r="J57" s="8">
        <v>19</v>
      </c>
      <c r="K57" s="9">
        <f>+J57*100/J61</f>
        <v>1.4937106918238994</v>
      </c>
      <c r="L57" s="9">
        <f>+J57*100000/'[1]POB TOTAL  2021'!H17</f>
        <v>12.936082137313107</v>
      </c>
    </row>
    <row r="58" spans="1:12" x14ac:dyDescent="0.25">
      <c r="A58" s="7" t="s">
        <v>22</v>
      </c>
      <c r="B58" s="8">
        <v>96</v>
      </c>
      <c r="C58" s="9">
        <f>+B58*100/B61</f>
        <v>1.5491366790382444</v>
      </c>
      <c r="D58" s="9">
        <f>+B58*100000/'[1]POB TOTAL  2021'!H15</f>
        <v>11.792163124923228</v>
      </c>
      <c r="E58" s="7" t="s">
        <v>19</v>
      </c>
      <c r="F58" s="8">
        <v>112</v>
      </c>
      <c r="G58" s="9">
        <f>+F58*100/F61</f>
        <v>1.4723281188379125</v>
      </c>
      <c r="H58" s="9">
        <f>+F58*100000/'[1]POB TOTAL  2021'!H16</f>
        <v>8.9408665455924314</v>
      </c>
      <c r="I58" s="7" t="s">
        <v>22</v>
      </c>
      <c r="J58" s="8">
        <v>18</v>
      </c>
      <c r="K58" s="9">
        <f>+J58*100/J61</f>
        <v>1.4150943396226414</v>
      </c>
      <c r="L58" s="9">
        <f>+J58*100000/'[1]POB TOTAL  2021'!H17</f>
        <v>12.255235709033471</v>
      </c>
    </row>
    <row r="59" spans="1:12" x14ac:dyDescent="0.25">
      <c r="A59" s="7" t="s">
        <v>20</v>
      </c>
      <c r="B59" s="8">
        <v>81</v>
      </c>
      <c r="C59" s="9">
        <f>+B59*100/B61</f>
        <v>1.3070840729385187</v>
      </c>
      <c r="D59" s="9">
        <f>+B59*100000/'[1]POB TOTAL  2021'!H15</f>
        <v>9.9496376366539732</v>
      </c>
      <c r="E59" s="7" t="s">
        <v>36</v>
      </c>
      <c r="F59" s="8">
        <v>92</v>
      </c>
      <c r="G59" s="9">
        <f>+F59*100/F61</f>
        <v>1.2094123833311423</v>
      </c>
      <c r="H59" s="9">
        <f>+F59*100000/'[1]POB TOTAL  2021'!H16</f>
        <v>7.3442832338794979</v>
      </c>
      <c r="I59" s="7" t="s">
        <v>36</v>
      </c>
      <c r="J59" s="8">
        <v>14</v>
      </c>
      <c r="K59" s="9">
        <f>+J59*100/J61</f>
        <v>1.10062893081761</v>
      </c>
      <c r="L59" s="9">
        <f>+J59*100000/'[1]POB TOTAL  2021'!H17</f>
        <v>9.5318499959149214</v>
      </c>
    </row>
    <row r="60" spans="1:12" x14ac:dyDescent="0.25">
      <c r="A60" s="7" t="s">
        <v>24</v>
      </c>
      <c r="B60" s="8">
        <f>6197-4183</f>
        <v>2014</v>
      </c>
      <c r="C60" s="9">
        <f>+B60*100/B61</f>
        <v>32.499596578989831</v>
      </c>
      <c r="D60" s="9">
        <f>+B60*100000/'[1]POB TOTAL  2021'!H15</f>
        <v>247.38975555828523</v>
      </c>
      <c r="E60" s="7" t="s">
        <v>24</v>
      </c>
      <c r="F60" s="8">
        <f>7607-4902</f>
        <v>2705</v>
      </c>
      <c r="G60" s="9">
        <f>+F60*100/F61</f>
        <v>35.55935322729065</v>
      </c>
      <c r="H60" s="9">
        <f>+F60*100000/'[1]POB TOTAL  2021'!H16</f>
        <v>215.93789290917437</v>
      </c>
      <c r="I60" s="7" t="s">
        <v>24</v>
      </c>
      <c r="J60" s="8">
        <f>1272-843</f>
        <v>429</v>
      </c>
      <c r="K60" s="9">
        <f>+J60*100/J61</f>
        <v>33.726415094339622</v>
      </c>
      <c r="L60" s="9">
        <f>+J60*100000/'[1]POB TOTAL  2021'!H17</f>
        <v>292.08311773196436</v>
      </c>
    </row>
    <row r="61" spans="1:12" x14ac:dyDescent="0.25">
      <c r="A61" s="10" t="s">
        <v>25</v>
      </c>
      <c r="B61" s="11">
        <f>SUM(B50:B60)</f>
        <v>6197</v>
      </c>
      <c r="C61" s="12">
        <f>SUM(C50:C60)</f>
        <v>100</v>
      </c>
      <c r="D61" s="12">
        <f>+B61*100000/'[1]POB TOTAL  2021'!H15</f>
        <v>761.2086967203046</v>
      </c>
      <c r="E61" s="10" t="s">
        <v>25</v>
      </c>
      <c r="F61" s="11">
        <f>SUM(F50:F60)</f>
        <v>7607</v>
      </c>
      <c r="G61" s="12">
        <f>SUM(G50:G60)</f>
        <v>100</v>
      </c>
      <c r="H61" s="12">
        <f>+F61*100000/'[1]POB TOTAL  2021'!H16</f>
        <v>607.26046261001454</v>
      </c>
      <c r="I61" s="10" t="s">
        <v>25</v>
      </c>
      <c r="J61" s="11">
        <f>SUM(J50:J60)</f>
        <v>1272</v>
      </c>
      <c r="K61" s="12">
        <f>SUM(K50:K60)</f>
        <v>100</v>
      </c>
      <c r="L61" s="12">
        <f>+J61*100000/'[1]POB TOTAL  2021'!H17</f>
        <v>866.03665677169863</v>
      </c>
    </row>
    <row r="62" spans="1:12" x14ac:dyDescent="0.25">
      <c r="A62" s="2" t="s">
        <v>37</v>
      </c>
      <c r="B62" s="3"/>
      <c r="C62" s="3"/>
      <c r="D62" s="4"/>
      <c r="E62" s="2" t="s">
        <v>38</v>
      </c>
      <c r="F62" s="3"/>
      <c r="G62" s="3"/>
      <c r="H62" s="4"/>
      <c r="I62" s="2" t="s">
        <v>39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454</v>
      </c>
      <c r="C64" s="9">
        <f>+B64*100/B75</f>
        <v>32.779783393501802</v>
      </c>
      <c r="D64" s="9">
        <f>+B64*100000/'[1]POB TOTAL  2021'!H18</f>
        <v>270.43287129420594</v>
      </c>
      <c r="E64" s="7" t="s">
        <v>11</v>
      </c>
      <c r="F64" s="8">
        <v>266</v>
      </c>
      <c r="G64" s="9">
        <f>+F64*100/F75</f>
        <v>27.941176470588236</v>
      </c>
      <c r="H64" s="9">
        <f>+F64*100000/'[1]POB TOTAL  2021'!H19</f>
        <v>318.84544386642057</v>
      </c>
      <c r="I64" s="7" t="s">
        <v>11</v>
      </c>
      <c r="J64" s="8">
        <v>276</v>
      </c>
      <c r="K64" s="9">
        <f>+J64*100/J75</f>
        <v>33.014354066985646</v>
      </c>
      <c r="L64" s="9">
        <f>+J64*100000/'[1]POB TOTAL  2021'!H20</f>
        <v>335.76233865768057</v>
      </c>
    </row>
    <row r="65" spans="1:12" x14ac:dyDescent="0.25">
      <c r="A65" s="7" t="s">
        <v>12</v>
      </c>
      <c r="B65" s="8">
        <v>192</v>
      </c>
      <c r="C65" s="9">
        <f>+B65*100/B75</f>
        <v>13.862815884476534</v>
      </c>
      <c r="D65" s="9">
        <f>+B65*100000/'[1]POB TOTAL  2021'!H18</f>
        <v>114.36808653851881</v>
      </c>
      <c r="E65" s="7" t="s">
        <v>12</v>
      </c>
      <c r="F65" s="8">
        <v>141</v>
      </c>
      <c r="G65" s="9">
        <f>+F65*100/F75</f>
        <v>14.8109243697479</v>
      </c>
      <c r="H65" s="9">
        <f>+F65*100000/'[1]POB TOTAL  2021'!H19</f>
        <v>169.01205859084698</v>
      </c>
      <c r="I65" s="7" t="s">
        <v>12</v>
      </c>
      <c r="J65" s="8">
        <v>119</v>
      </c>
      <c r="K65" s="9">
        <f>+J65*100/J75</f>
        <v>14.23444976076555</v>
      </c>
      <c r="L65" s="9">
        <f>+J65*100000/'[1]POB TOTAL  2021'!H20</f>
        <v>144.76709529081154</v>
      </c>
    </row>
    <row r="66" spans="1:12" x14ac:dyDescent="0.25">
      <c r="A66" s="7" t="s">
        <v>13</v>
      </c>
      <c r="B66" s="8">
        <v>54</v>
      </c>
      <c r="C66" s="9">
        <f>+B66*100/B75</f>
        <v>3.8989169675090252</v>
      </c>
      <c r="D66" s="9">
        <f>+B66*100000/'[1]POB TOTAL  2021'!H18</f>
        <v>32.166024338958415</v>
      </c>
      <c r="E66" s="7" t="s">
        <v>13</v>
      </c>
      <c r="F66" s="8">
        <v>55</v>
      </c>
      <c r="G66" s="9">
        <f>+F66*100/F75</f>
        <v>5.7773109243697478</v>
      </c>
      <c r="H66" s="9">
        <f>+F66*100000/'[1]POB TOTAL  2021'!H19</f>
        <v>65.926689521252371</v>
      </c>
      <c r="I66" s="7" t="s">
        <v>15</v>
      </c>
      <c r="J66" s="8">
        <v>32</v>
      </c>
      <c r="K66" s="9">
        <f>+J66*100/J75</f>
        <v>3.8277511961722488</v>
      </c>
      <c r="L66" s="9">
        <f>+J66*100000/'[1]POB TOTAL  2021'!H20</f>
        <v>38.9289668008905</v>
      </c>
    </row>
    <row r="67" spans="1:12" x14ac:dyDescent="0.25">
      <c r="A67" s="7" t="s">
        <v>17</v>
      </c>
      <c r="B67" s="8">
        <v>36</v>
      </c>
      <c r="C67" s="9">
        <f>+B67*100/B75</f>
        <v>2.5992779783393503</v>
      </c>
      <c r="D67" s="9">
        <f>+B67*100000/'[1]POB TOTAL  2021'!H18</f>
        <v>21.444016225972277</v>
      </c>
      <c r="E67" s="7" t="s">
        <v>16</v>
      </c>
      <c r="F67" s="8">
        <v>35</v>
      </c>
      <c r="G67" s="9">
        <f>+F67*100/F75</f>
        <v>3.6764705882352939</v>
      </c>
      <c r="H67" s="9">
        <f>+F67*100000/'[1]POB TOTAL  2021'!H19</f>
        <v>41.953347877160596</v>
      </c>
      <c r="I67" s="7" t="s">
        <v>13</v>
      </c>
      <c r="J67" s="8">
        <v>30</v>
      </c>
      <c r="K67" s="9">
        <f>+J67*100/J75</f>
        <v>3.5885167464114831</v>
      </c>
      <c r="L67" s="9">
        <f>+J67*100000/'[1]POB TOTAL  2021'!H20</f>
        <v>36.495906375834842</v>
      </c>
    </row>
    <row r="68" spans="1:12" x14ac:dyDescent="0.25">
      <c r="A68" s="7" t="s">
        <v>15</v>
      </c>
      <c r="B68" s="8">
        <v>36</v>
      </c>
      <c r="C68" s="9">
        <f>+B68*100/B75</f>
        <v>2.5992779783393503</v>
      </c>
      <c r="D68" s="9">
        <f>+B68*100000/'[1]POB TOTAL  2021'!H18</f>
        <v>21.444016225972277</v>
      </c>
      <c r="E68" s="7" t="s">
        <v>14</v>
      </c>
      <c r="F68" s="8">
        <v>32</v>
      </c>
      <c r="G68" s="9">
        <f>+F68*100/F75</f>
        <v>3.3613445378151261</v>
      </c>
      <c r="H68" s="9">
        <f>+F68*100000/'[1]POB TOTAL  2021'!H19</f>
        <v>38.357346630546829</v>
      </c>
      <c r="I68" s="7" t="s">
        <v>14</v>
      </c>
      <c r="J68" s="8">
        <v>24</v>
      </c>
      <c r="K68" s="9">
        <f>+J68*100/J75</f>
        <v>2.8708133971291865</v>
      </c>
      <c r="L68" s="9">
        <f>+J68*100000/'[1]POB TOTAL  2021'!H20</f>
        <v>29.196725100667877</v>
      </c>
    </row>
    <row r="69" spans="1:12" x14ac:dyDescent="0.25">
      <c r="A69" s="7" t="s">
        <v>14</v>
      </c>
      <c r="B69" s="8">
        <v>29</v>
      </c>
      <c r="C69" s="9">
        <f>+B69*100/B75</f>
        <v>2.0938628158844765</v>
      </c>
      <c r="D69" s="9">
        <f>+B69*100000/'[1]POB TOTAL  2021'!H18</f>
        <v>17.274346404255446</v>
      </c>
      <c r="E69" s="7" t="s">
        <v>15</v>
      </c>
      <c r="F69" s="8">
        <v>28</v>
      </c>
      <c r="G69" s="9">
        <f>+F69*100/F75</f>
        <v>2.9411764705882355</v>
      </c>
      <c r="H69" s="9">
        <f>+F69*100000/'[1]POB TOTAL  2021'!H19</f>
        <v>33.562678301728475</v>
      </c>
      <c r="I69" s="7" t="s">
        <v>18</v>
      </c>
      <c r="J69" s="8">
        <v>17</v>
      </c>
      <c r="K69" s="9">
        <f>+J69*100/J75</f>
        <v>2.0334928229665072</v>
      </c>
      <c r="L69" s="9">
        <f>+J69*100000/'[1]POB TOTAL  2021'!H20</f>
        <v>20.681013612973079</v>
      </c>
    </row>
    <row r="70" spans="1:12" x14ac:dyDescent="0.25">
      <c r="A70" s="7" t="s">
        <v>21</v>
      </c>
      <c r="B70" s="8">
        <v>25</v>
      </c>
      <c r="C70" s="9">
        <f>+B70*100/B75</f>
        <v>1.8050541516245486</v>
      </c>
      <c r="D70" s="9">
        <f>+B70*100000/'[1]POB TOTAL  2021'!H18</f>
        <v>14.891677934702971</v>
      </c>
      <c r="E70" s="7" t="s">
        <v>22</v>
      </c>
      <c r="F70" s="8">
        <v>23</v>
      </c>
      <c r="G70" s="9">
        <f>+F70*100/F75</f>
        <v>2.4159663865546217</v>
      </c>
      <c r="H70" s="9">
        <f>+F70*100000/'[1]POB TOTAL  2021'!H19</f>
        <v>27.569342890705535</v>
      </c>
      <c r="I70" s="7" t="s">
        <v>19</v>
      </c>
      <c r="J70" s="8">
        <v>16</v>
      </c>
      <c r="K70" s="9">
        <f>+J70*100/J75</f>
        <v>1.9138755980861244</v>
      </c>
      <c r="L70" s="9">
        <f>+J70*100000/'[1]POB TOTAL  2021'!H20</f>
        <v>19.46448340044525</v>
      </c>
    </row>
    <row r="71" spans="1:12" x14ac:dyDescent="0.25">
      <c r="A71" s="7" t="s">
        <v>18</v>
      </c>
      <c r="B71" s="8">
        <v>22</v>
      </c>
      <c r="C71" s="9">
        <f>+B71*100/B75</f>
        <v>1.5884476534296028</v>
      </c>
      <c r="D71" s="9">
        <f>+B71*100000/'[1]POB TOTAL  2021'!H18</f>
        <v>13.104676582538614</v>
      </c>
      <c r="E71" s="7" t="s">
        <v>18</v>
      </c>
      <c r="F71" s="8">
        <v>17</v>
      </c>
      <c r="G71" s="9">
        <f>+F71*100/F75</f>
        <v>1.7857142857142858</v>
      </c>
      <c r="H71" s="9">
        <f>+F71*100000/'[1]POB TOTAL  2021'!H19</f>
        <v>20.377340397478005</v>
      </c>
      <c r="I71" s="7" t="s">
        <v>22</v>
      </c>
      <c r="J71" s="8">
        <v>14</v>
      </c>
      <c r="K71" s="9">
        <f>+J71*100/J75</f>
        <v>1.6746411483253589</v>
      </c>
      <c r="L71" s="9">
        <f>+J71*100000/'[1]POB TOTAL  2021'!H20</f>
        <v>17.031422975389592</v>
      </c>
    </row>
    <row r="72" spans="1:12" x14ac:dyDescent="0.25">
      <c r="A72" s="7" t="s">
        <v>36</v>
      </c>
      <c r="B72" s="8">
        <v>21</v>
      </c>
      <c r="C72" s="9">
        <f>+B72*100/B75</f>
        <v>1.5162454873646209</v>
      </c>
      <c r="D72" s="9">
        <f>+B72*100000/'[1]POB TOTAL  2021'!H18</f>
        <v>12.509009465150495</v>
      </c>
      <c r="E72" s="7" t="s">
        <v>21</v>
      </c>
      <c r="F72" s="8">
        <v>13</v>
      </c>
      <c r="G72" s="9">
        <f>+F72*100/F75</f>
        <v>1.365546218487395</v>
      </c>
      <c r="H72" s="9">
        <f>+F72*100000/'[1]POB TOTAL  2021'!H19</f>
        <v>15.582672068659651</v>
      </c>
      <c r="I72" s="7" t="s">
        <v>17</v>
      </c>
      <c r="J72" s="8">
        <v>13</v>
      </c>
      <c r="K72" s="9">
        <f>+J72*100/J75</f>
        <v>1.5550239234449761</v>
      </c>
      <c r="L72" s="9">
        <f>+J72*100000/'[1]POB TOTAL  2021'!H20</f>
        <v>15.814892762861765</v>
      </c>
    </row>
    <row r="73" spans="1:12" x14ac:dyDescent="0.25">
      <c r="A73" s="7" t="s">
        <v>22</v>
      </c>
      <c r="B73" s="8">
        <v>20</v>
      </c>
      <c r="C73" s="9">
        <f>+B73*100/B75</f>
        <v>1.4440433212996391</v>
      </c>
      <c r="D73" s="9">
        <f>+B73*100000/'[1]POB TOTAL  2021'!H18</f>
        <v>11.913342347762377</v>
      </c>
      <c r="E73" s="7" t="s">
        <v>19</v>
      </c>
      <c r="F73" s="8">
        <v>12</v>
      </c>
      <c r="G73" s="9">
        <f>+F73*100/F75</f>
        <v>1.2605042016806722</v>
      </c>
      <c r="H73" s="9">
        <f>+F73*100000/'[1]POB TOTAL  2021'!H19</f>
        <v>14.384004986455063</v>
      </c>
      <c r="I73" s="7" t="s">
        <v>21</v>
      </c>
      <c r="J73" s="8">
        <v>11</v>
      </c>
      <c r="K73" s="9">
        <f>+J73*100/J75</f>
        <v>1.3157894736842106</v>
      </c>
      <c r="L73" s="9">
        <f>+J73*100000/'[1]POB TOTAL  2021'!H20</f>
        <v>13.381832337806109</v>
      </c>
    </row>
    <row r="74" spans="1:12" x14ac:dyDescent="0.25">
      <c r="A74" s="7" t="s">
        <v>24</v>
      </c>
      <c r="B74" s="8">
        <f>1385-889</f>
        <v>496</v>
      </c>
      <c r="C74" s="9">
        <f>+B74*100/B75</f>
        <v>35.812274368231044</v>
      </c>
      <c r="D74" s="9">
        <f>+B74*100000/'[1]POB TOTAL  2021'!H18</f>
        <v>295.45089022450696</v>
      </c>
      <c r="E74" s="7" t="s">
        <v>24</v>
      </c>
      <c r="F74" s="8">
        <f>952-622</f>
        <v>330</v>
      </c>
      <c r="G74" s="9">
        <f>+F74*100/F75</f>
        <v>34.663865546218489</v>
      </c>
      <c r="H74" s="9">
        <f>+F74*100000/'[1]POB TOTAL  2021'!H19</f>
        <v>395.56013712751422</v>
      </c>
      <c r="I74" s="7" t="s">
        <v>24</v>
      </c>
      <c r="J74" s="8">
        <f>836-552</f>
        <v>284</v>
      </c>
      <c r="K74" s="9">
        <f>+J74*100/J75</f>
        <v>33.971291866028707</v>
      </c>
      <c r="L74" s="9">
        <f>+J74*100000/'[1]POB TOTAL  2021'!H20</f>
        <v>345.4945803579032</v>
      </c>
    </row>
    <row r="75" spans="1:12" x14ac:dyDescent="0.25">
      <c r="A75" s="10" t="s">
        <v>25</v>
      </c>
      <c r="B75" s="11">
        <f>SUM(B64:B74)</f>
        <v>1385</v>
      </c>
      <c r="C75" s="12">
        <f>SUM(C64:C74)</f>
        <v>100</v>
      </c>
      <c r="D75" s="12">
        <f>+B75*100000/'[1]POB TOTAL  2021'!H18</f>
        <v>824.99895758254456</v>
      </c>
      <c r="E75" s="10" t="s">
        <v>25</v>
      </c>
      <c r="F75" s="11">
        <f>SUM(F64:F74)</f>
        <v>952</v>
      </c>
      <c r="G75" s="12">
        <f>SUM(G64:G74)</f>
        <v>100.00000000000001</v>
      </c>
      <c r="H75" s="12">
        <f>+F75*100000/'[1]POB TOTAL  2021'!H19</f>
        <v>1141.1310622587682</v>
      </c>
      <c r="I75" s="10" t="s">
        <v>25</v>
      </c>
      <c r="J75" s="11">
        <f>SUM(J64:J74)</f>
        <v>836</v>
      </c>
      <c r="K75" s="12">
        <f>SUM(K64:K74)</f>
        <v>99.999999999999986</v>
      </c>
      <c r="L75" s="12">
        <f>+J75*100000/'[1]POB TOTAL  2021'!H20</f>
        <v>1017.0192576732643</v>
      </c>
    </row>
    <row r="76" spans="1:12" x14ac:dyDescent="0.25">
      <c r="A76" s="2" t="s">
        <v>40</v>
      </c>
      <c r="B76" s="3"/>
      <c r="C76" s="3"/>
      <c r="D76" s="4"/>
      <c r="E76" s="2" t="s">
        <v>41</v>
      </c>
      <c r="F76" s="3"/>
      <c r="G76" s="3"/>
      <c r="H76" s="4"/>
      <c r="I76" s="2" t="s">
        <v>42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829</v>
      </c>
      <c r="C78" s="9">
        <f>+B78*100/B89</f>
        <v>35.457656116338754</v>
      </c>
      <c r="D78" s="9">
        <f>+B78*100000/'[1]POB TOTAL  2021'!H21</f>
        <v>327.1933598298121</v>
      </c>
      <c r="E78" s="7" t="s">
        <v>11</v>
      </c>
      <c r="F78" s="8">
        <v>65</v>
      </c>
      <c r="G78" s="9">
        <f>+F78*100/F89</f>
        <v>31.100478468899521</v>
      </c>
      <c r="H78" s="9">
        <f>+F78*100000/'[1]POB TOTAL  2021'!H22</f>
        <v>363.59568160205851</v>
      </c>
      <c r="I78" s="7" t="s">
        <v>11</v>
      </c>
      <c r="J78" s="8">
        <v>913</v>
      </c>
      <c r="K78" s="9">
        <f>+J78*100/J89</f>
        <v>31.811846689895471</v>
      </c>
      <c r="L78" s="9">
        <f>+J78*100000/'[1]POB TOTAL  2021'!H23</f>
        <v>237.78518595687052</v>
      </c>
    </row>
    <row r="79" spans="1:12" x14ac:dyDescent="0.25">
      <c r="A79" s="7" t="s">
        <v>12</v>
      </c>
      <c r="B79" s="8">
        <v>331</v>
      </c>
      <c r="C79" s="9">
        <f>+B79*100/B89</f>
        <v>14.157399486740804</v>
      </c>
      <c r="D79" s="9">
        <f>+B79*100000/'[1]POB TOTAL  2021'!H21</f>
        <v>130.64053329754861</v>
      </c>
      <c r="E79" s="7" t="s">
        <v>12</v>
      </c>
      <c r="F79" s="8">
        <v>38</v>
      </c>
      <c r="G79" s="9">
        <f>+F79*100/F89</f>
        <v>18.181818181818183</v>
      </c>
      <c r="H79" s="9">
        <f>+F79*100000/'[1]POB TOTAL  2021'!H22</f>
        <v>212.56362924428035</v>
      </c>
      <c r="I79" s="7" t="s">
        <v>12</v>
      </c>
      <c r="J79" s="8">
        <v>415</v>
      </c>
      <c r="K79" s="9">
        <f>+J79*100/J89</f>
        <v>14.459930313588851</v>
      </c>
      <c r="L79" s="9">
        <f>+J79*100000/'[1]POB TOTAL  2021'!H23</f>
        <v>108.08417543494114</v>
      </c>
    </row>
    <row r="80" spans="1:12" x14ac:dyDescent="0.25">
      <c r="A80" s="7" t="s">
        <v>13</v>
      </c>
      <c r="B80" s="8">
        <v>92</v>
      </c>
      <c r="C80" s="9">
        <f>+B80*100/B89</f>
        <v>3.9349871685201028</v>
      </c>
      <c r="D80" s="9">
        <f>+B80*100000/'[1]POB TOTAL  2021'!H21</f>
        <v>36.310963937687227</v>
      </c>
      <c r="E80" s="7" t="s">
        <v>16</v>
      </c>
      <c r="F80" s="8">
        <v>13</v>
      </c>
      <c r="G80" s="9">
        <f>+F80*100/F89</f>
        <v>6.2200956937799043</v>
      </c>
      <c r="H80" s="9">
        <f>+F80*100000/'[1]POB TOTAL  2021'!H22</f>
        <v>72.719136320411707</v>
      </c>
      <c r="I80" s="7" t="s">
        <v>13</v>
      </c>
      <c r="J80" s="8">
        <v>124</v>
      </c>
      <c r="K80" s="9">
        <f>+J80*100/J89</f>
        <v>4.3205574912891986</v>
      </c>
      <c r="L80" s="9">
        <f>+J80*100000/'[1]POB TOTAL  2021'!H23</f>
        <v>32.295030732367955</v>
      </c>
    </row>
    <row r="81" spans="1:20" x14ac:dyDescent="0.25">
      <c r="A81" s="7" t="s">
        <v>14</v>
      </c>
      <c r="B81" s="8">
        <v>59</v>
      </c>
      <c r="C81" s="9">
        <f>+B81*100/B89</f>
        <v>2.5235243798118048</v>
      </c>
      <c r="D81" s="9">
        <f>+B81*100000/'[1]POB TOTAL  2021'!H21</f>
        <v>23.286379046995069</v>
      </c>
      <c r="E81" s="7" t="s">
        <v>13</v>
      </c>
      <c r="F81" s="8">
        <v>11</v>
      </c>
      <c r="G81" s="9">
        <f>+F81*100/F89</f>
        <v>5.2631578947368425</v>
      </c>
      <c r="H81" s="9">
        <f>+F81*100000/'[1]POB TOTAL  2021'!H22</f>
        <v>61.531576886502208</v>
      </c>
      <c r="I81" s="7" t="s">
        <v>14</v>
      </c>
      <c r="J81" s="8">
        <v>105</v>
      </c>
      <c r="K81" s="9">
        <f>+J81*100/J89</f>
        <v>3.6585365853658538</v>
      </c>
      <c r="L81" s="9">
        <f>+J81*100000/'[1]POB TOTAL  2021'!H23</f>
        <v>27.346598604021253</v>
      </c>
    </row>
    <row r="82" spans="1:20" x14ac:dyDescent="0.25">
      <c r="A82" s="7" t="s">
        <v>22</v>
      </c>
      <c r="B82" s="8">
        <v>55</v>
      </c>
      <c r="C82" s="9">
        <f>+B82*100/B89</f>
        <v>2.3524379811804961</v>
      </c>
      <c r="D82" s="9">
        <f>+B82*100000/'[1]POB TOTAL  2021'!H21</f>
        <v>21.707641484486931</v>
      </c>
      <c r="E82" s="7" t="s">
        <v>15</v>
      </c>
      <c r="F82" s="8">
        <v>6</v>
      </c>
      <c r="G82" s="9">
        <f>+F82*100/F89</f>
        <v>2.8708133971291865</v>
      </c>
      <c r="H82" s="9">
        <f>+F82*100000/'[1]POB TOTAL  2021'!H22</f>
        <v>33.562678301728475</v>
      </c>
      <c r="I82" s="7" t="s">
        <v>15</v>
      </c>
      <c r="J82" s="8">
        <v>93</v>
      </c>
      <c r="K82" s="9">
        <f>+J82*100/J89</f>
        <v>3.240418118466899</v>
      </c>
      <c r="L82" s="9">
        <f>+J82*100000/'[1]POB TOTAL  2021'!H23</f>
        <v>24.221273049275965</v>
      </c>
    </row>
    <row r="83" spans="1:20" x14ac:dyDescent="0.25">
      <c r="A83" s="7" t="s">
        <v>15</v>
      </c>
      <c r="B83" s="8">
        <v>51</v>
      </c>
      <c r="C83" s="9">
        <f>+B83*100/B89</f>
        <v>2.1813515825491874</v>
      </c>
      <c r="D83" s="9">
        <f>+B83*100000/'[1]POB TOTAL  2021'!H21</f>
        <v>20.12890392197879</v>
      </c>
      <c r="E83" s="7" t="s">
        <v>18</v>
      </c>
      <c r="F83" s="8">
        <v>5</v>
      </c>
      <c r="G83" s="9">
        <f>+F83*100/F89</f>
        <v>2.3923444976076556</v>
      </c>
      <c r="H83" s="9">
        <f>+F83*100000/'[1]POB TOTAL  2021'!H22</f>
        <v>27.968898584773733</v>
      </c>
      <c r="I83" s="7" t="s">
        <v>22</v>
      </c>
      <c r="J83" s="8">
        <v>75</v>
      </c>
      <c r="K83" s="9">
        <f>+J83*100/J89</f>
        <v>2.6132404181184667</v>
      </c>
      <c r="L83" s="9">
        <f>+J83*100000/'[1]POB TOTAL  2021'!H23</f>
        <v>19.533284717158036</v>
      </c>
    </row>
    <row r="84" spans="1:20" x14ac:dyDescent="0.25">
      <c r="A84" s="7" t="s">
        <v>18</v>
      </c>
      <c r="B84" s="8">
        <v>45</v>
      </c>
      <c r="C84" s="9">
        <f>+B84*100/B89</f>
        <v>1.9247219846022241</v>
      </c>
      <c r="D84" s="9">
        <f>+B84*100000/'[1]POB TOTAL  2021'!H21</f>
        <v>17.760797578216579</v>
      </c>
      <c r="E84" s="7" t="s">
        <v>19</v>
      </c>
      <c r="F84" s="8">
        <v>4</v>
      </c>
      <c r="G84" s="9">
        <f>+F84*100/F89</f>
        <v>1.9138755980861244</v>
      </c>
      <c r="H84" s="9">
        <f>+F84*100000/'[1]POB TOTAL  2021'!H22</f>
        <v>22.375118867818987</v>
      </c>
      <c r="I84" s="7" t="s">
        <v>16</v>
      </c>
      <c r="J84" s="8">
        <v>73</v>
      </c>
      <c r="K84" s="9">
        <f>+J84*100/J89</f>
        <v>2.5435540069686411</v>
      </c>
      <c r="L84" s="9">
        <f>+J84*100000/'[1]POB TOTAL  2021'!H23</f>
        <v>19.012397124700488</v>
      </c>
    </row>
    <row r="85" spans="1:20" x14ac:dyDescent="0.25">
      <c r="A85" s="7" t="s">
        <v>19</v>
      </c>
      <c r="B85" s="8">
        <v>40</v>
      </c>
      <c r="C85" s="9">
        <f>+B85*100/B89</f>
        <v>1.7108639863130881</v>
      </c>
      <c r="D85" s="9">
        <f>+B85*100000/'[1]POB TOTAL  2021'!H21</f>
        <v>15.787375625081404</v>
      </c>
      <c r="E85" s="7" t="s">
        <v>43</v>
      </c>
      <c r="F85" s="8">
        <v>4</v>
      </c>
      <c r="G85" s="9">
        <f>+F85*100/F89</f>
        <v>1.9138755980861244</v>
      </c>
      <c r="H85" s="9">
        <f>+F85*100000/'[1]POB TOTAL  2021'!H22</f>
        <v>22.375118867818987</v>
      </c>
      <c r="I85" s="7" t="s">
        <v>19</v>
      </c>
      <c r="J85" s="8">
        <v>50</v>
      </c>
      <c r="K85" s="9">
        <f>+J85*100/J89</f>
        <v>1.7421602787456445</v>
      </c>
      <c r="L85" s="9">
        <f>+J85*100000/'[1]POB TOTAL  2021'!H23</f>
        <v>13.022189811438691</v>
      </c>
    </row>
    <row r="86" spans="1:20" x14ac:dyDescent="0.25">
      <c r="A86" s="7" t="s">
        <v>17</v>
      </c>
      <c r="B86" s="8">
        <v>37</v>
      </c>
      <c r="C86" s="9">
        <f>+B86*100/B89</f>
        <v>1.5825491873396065</v>
      </c>
      <c r="D86" s="9">
        <f>+B86*100000/'[1]POB TOTAL  2021'!H21</f>
        <v>14.603322453200299</v>
      </c>
      <c r="E86" s="7" t="s">
        <v>44</v>
      </c>
      <c r="F86" s="8">
        <v>3</v>
      </c>
      <c r="G86" s="9">
        <f>+F86*100/F89</f>
        <v>1.4354066985645932</v>
      </c>
      <c r="H86" s="9">
        <f>+F86*100000/'[1]POB TOTAL  2021'!H22</f>
        <v>16.781339150864238</v>
      </c>
      <c r="I86" s="7" t="s">
        <v>18</v>
      </c>
      <c r="J86" s="8">
        <v>41</v>
      </c>
      <c r="K86" s="9">
        <f>+J86*100/J89</f>
        <v>1.4285714285714286</v>
      </c>
      <c r="L86" s="9">
        <f>+J86*100000/'[1]POB TOTAL  2021'!H23</f>
        <v>10.678195645379727</v>
      </c>
    </row>
    <row r="87" spans="1:20" x14ac:dyDescent="0.25">
      <c r="A87" s="7" t="s">
        <v>21</v>
      </c>
      <c r="B87" s="8">
        <v>31</v>
      </c>
      <c r="C87" s="9">
        <f>+B87*100/B89</f>
        <v>1.3259195893926432</v>
      </c>
      <c r="D87" s="9">
        <f>+B87*100000/'[1]POB TOTAL  2021'!H21</f>
        <v>12.235216109438088</v>
      </c>
      <c r="E87" s="7" t="s">
        <v>17</v>
      </c>
      <c r="F87" s="8">
        <v>2</v>
      </c>
      <c r="G87" s="9">
        <f>+F87*100/F89</f>
        <v>0.9569377990430622</v>
      </c>
      <c r="H87" s="9">
        <f>+F87*100000/'[1]POB TOTAL  2021'!H22</f>
        <v>11.187559433909493</v>
      </c>
      <c r="I87" s="7" t="s">
        <v>17</v>
      </c>
      <c r="J87" s="8">
        <v>40</v>
      </c>
      <c r="K87" s="9">
        <f>+J87*100/J89</f>
        <v>1.3937282229965158</v>
      </c>
      <c r="L87" s="9">
        <f>+J87*100000/'[1]POB TOTAL  2021'!H23</f>
        <v>10.417751849150953</v>
      </c>
    </row>
    <row r="88" spans="1:20" x14ac:dyDescent="0.25">
      <c r="A88" s="7" t="s">
        <v>24</v>
      </c>
      <c r="B88" s="8">
        <f>2338-1570</f>
        <v>768</v>
      </c>
      <c r="C88" s="9">
        <f>+B88*100/B89</f>
        <v>32.848588537211292</v>
      </c>
      <c r="D88" s="9">
        <f>+B88*100000/'[1]POB TOTAL  2021'!H21</f>
        <v>303.11761200156297</v>
      </c>
      <c r="E88" s="7" t="s">
        <v>24</v>
      </c>
      <c r="F88" s="8">
        <f>209-151</f>
        <v>58</v>
      </c>
      <c r="G88" s="9">
        <f>+F88*100/F89</f>
        <v>27.751196172248804</v>
      </c>
      <c r="H88" s="9">
        <f>+F88*100000/'[1]POB TOTAL  2021'!H22</f>
        <v>324.43922358337528</v>
      </c>
      <c r="I88" s="7" t="s">
        <v>24</v>
      </c>
      <c r="J88" s="8">
        <f>2870-1929</f>
        <v>941</v>
      </c>
      <c r="K88" s="9">
        <f>+J88*100/J89</f>
        <v>32.78745644599303</v>
      </c>
      <c r="L88" s="9">
        <f>+J88*100000/'[1]POB TOTAL  2021'!H23</f>
        <v>245.07761225127618</v>
      </c>
    </row>
    <row r="89" spans="1:20" x14ac:dyDescent="0.25">
      <c r="A89" s="10" t="s">
        <v>25</v>
      </c>
      <c r="B89" s="11">
        <f>SUM(B78:B88)</f>
        <v>2338</v>
      </c>
      <c r="C89" s="12">
        <f>SUM(C78:C88)</f>
        <v>100</v>
      </c>
      <c r="D89" s="12">
        <f>+B89*100000/'[1]POB TOTAL  2021'!H21</f>
        <v>922.77210528600801</v>
      </c>
      <c r="E89" s="10" t="s">
        <v>25</v>
      </c>
      <c r="F89" s="11">
        <f>SUM(F78:F88)</f>
        <v>209</v>
      </c>
      <c r="G89" s="12">
        <f>SUM(G78:G88)</f>
        <v>100</v>
      </c>
      <c r="H89" s="12">
        <f>+F89*100000/'[1]POB TOTAL  2021'!H22</f>
        <v>1169.099960843542</v>
      </c>
      <c r="I89" s="13" t="s">
        <v>25</v>
      </c>
      <c r="J89" s="14">
        <f>SUM(J78:J88)</f>
        <v>2870</v>
      </c>
      <c r="K89" s="15">
        <f>SUM(K78:K88)</f>
        <v>100</v>
      </c>
      <c r="L89" s="15">
        <f>+J89*100000/'[1]POB TOTAL  2021'!H23</f>
        <v>747.47369517658092</v>
      </c>
    </row>
    <row r="90" spans="1:20" x14ac:dyDescent="0.25">
      <c r="A90" s="2" t="s">
        <v>45</v>
      </c>
      <c r="B90" s="3"/>
      <c r="C90" s="3"/>
      <c r="D90" s="4"/>
      <c r="E90" s="2" t="s">
        <v>46</v>
      </c>
      <c r="F90" s="3"/>
      <c r="G90" s="3"/>
      <c r="H90" s="3"/>
      <c r="I90" s="16" t="s">
        <v>47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48</v>
      </c>
    </row>
    <row r="92" spans="1:20" x14ac:dyDescent="0.25">
      <c r="A92" s="7" t="s">
        <v>11</v>
      </c>
      <c r="B92" s="8">
        <v>1342</v>
      </c>
      <c r="C92" s="9">
        <f>+B92*100/B103</f>
        <v>32.275132275132272</v>
      </c>
      <c r="D92" s="9">
        <f>+B92*100000/'[1]POB TOTAL  2021'!H24</f>
        <v>206.51427903126029</v>
      </c>
      <c r="E92" s="7" t="s">
        <v>11</v>
      </c>
      <c r="F92" s="8">
        <v>10</v>
      </c>
      <c r="G92" s="9">
        <f>+F92*100/F103</f>
        <v>45.454545454545453</v>
      </c>
      <c r="H92" s="9">
        <f>+F92*100000/'[1]POB TOTAL  2021'!H25</f>
        <v>279.01785714285717</v>
      </c>
      <c r="I92" s="7" t="s">
        <v>16</v>
      </c>
      <c r="J92" s="8">
        <v>96</v>
      </c>
      <c r="K92" s="9">
        <f>+J92*100/J103</f>
        <v>27.428571428571427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570</v>
      </c>
      <c r="C93" s="9">
        <f>+B93*100/B103</f>
        <v>13.708513708513708</v>
      </c>
      <c r="D93" s="9">
        <f>+B93*100000/'[1]POB TOTAL  2021'!H24</f>
        <v>87.714708679447369</v>
      </c>
      <c r="E93" s="7" t="s">
        <v>12</v>
      </c>
      <c r="F93" s="8">
        <v>2</v>
      </c>
      <c r="G93" s="9">
        <f>+F93*100/F103</f>
        <v>9.0909090909090917</v>
      </c>
      <c r="H93" s="9">
        <f>+F93*100000/'[1]POB TOTAL  2021'!H25</f>
        <v>55.803571428571431</v>
      </c>
      <c r="I93" s="7" t="s">
        <v>11</v>
      </c>
      <c r="J93" s="8">
        <v>63</v>
      </c>
      <c r="K93" s="9">
        <f>+J93*100/J103</f>
        <v>18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16</v>
      </c>
      <c r="B94" s="8">
        <v>191</v>
      </c>
      <c r="C94" s="9">
        <f>+B94*100/B103</f>
        <v>4.5935545935545932</v>
      </c>
      <c r="D94" s="9">
        <f>+B94*100000/'[1]POB TOTAL  2021'!H24</f>
        <v>29.392121680306047</v>
      </c>
      <c r="E94" s="7" t="s">
        <v>19</v>
      </c>
      <c r="F94" s="8">
        <v>1</v>
      </c>
      <c r="G94" s="9">
        <f>+F94*100/F103</f>
        <v>4.5454545454545459</v>
      </c>
      <c r="H94" s="9">
        <f>+F94*100000/'[1]POB TOTAL  2021'!H25</f>
        <v>27.901785714285715</v>
      </c>
      <c r="I94" s="7" t="s">
        <v>12</v>
      </c>
      <c r="J94" s="8">
        <v>21</v>
      </c>
      <c r="K94" s="9">
        <f>+J94*100/J103</f>
        <v>6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13</v>
      </c>
      <c r="B95" s="8">
        <v>165</v>
      </c>
      <c r="C95" s="9">
        <f>+B95*100/B103</f>
        <v>3.9682539682539684</v>
      </c>
      <c r="D95" s="9">
        <f>+B95*100000/'[1]POB TOTAL  2021'!H24</f>
        <v>25.391099880892657</v>
      </c>
      <c r="E95" s="7" t="s">
        <v>36</v>
      </c>
      <c r="F95" s="8">
        <v>1</v>
      </c>
      <c r="G95" s="9">
        <f>+F95*100/F103</f>
        <v>4.5454545454545459</v>
      </c>
      <c r="H95" s="9">
        <f>+F95*100000/'[1]POB TOTAL  2021'!H25</f>
        <v>27.901785714285715</v>
      </c>
      <c r="I95" s="7" t="s">
        <v>29</v>
      </c>
      <c r="J95" s="8">
        <v>21</v>
      </c>
      <c r="K95" s="9">
        <f>+J95*100/J103</f>
        <v>6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14</v>
      </c>
      <c r="B96" s="8">
        <v>144</v>
      </c>
      <c r="C96" s="9">
        <f>+B96*100/B103</f>
        <v>3.4632034632034632</v>
      </c>
      <c r="D96" s="9">
        <f>+B96*100000/'[1]POB TOTAL  2021'!H24</f>
        <v>22.159505350597229</v>
      </c>
      <c r="E96" s="7" t="s">
        <v>49</v>
      </c>
      <c r="F96" s="8">
        <v>1</v>
      </c>
      <c r="G96" s="9">
        <f>+F96*100/F103</f>
        <v>4.5454545454545459</v>
      </c>
      <c r="H96" s="9">
        <f>+F96*100000/'[1]POB TOTAL  2021'!H25</f>
        <v>27.901785714285715</v>
      </c>
      <c r="I96" s="7" t="s">
        <v>18</v>
      </c>
      <c r="J96" s="8">
        <v>14</v>
      </c>
      <c r="K96" s="9">
        <f>+J96*100/J103</f>
        <v>4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22</v>
      </c>
      <c r="B97" s="8">
        <v>131</v>
      </c>
      <c r="C97" s="9">
        <f>+B97*100/B103</f>
        <v>3.1505531505531508</v>
      </c>
      <c r="D97" s="9">
        <f>+B97*100000/'[1]POB TOTAL  2021'!H24</f>
        <v>20.158994450890535</v>
      </c>
      <c r="E97" s="7" t="s">
        <v>50</v>
      </c>
      <c r="F97" s="8">
        <v>1</v>
      </c>
      <c r="G97" s="9">
        <f>+F97*100/F103</f>
        <v>4.5454545454545459</v>
      </c>
      <c r="H97" s="9">
        <f>+F97*100000/'[1]POB TOTAL  2021'!H25</f>
        <v>27.901785714285715</v>
      </c>
      <c r="I97" s="7" t="s">
        <v>43</v>
      </c>
      <c r="J97" s="8">
        <v>9</v>
      </c>
      <c r="K97" s="9">
        <f>+J97*100/J103</f>
        <v>2.5714285714285716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15</v>
      </c>
      <c r="B98" s="8">
        <v>115</v>
      </c>
      <c r="C98" s="9">
        <f>+B98*100/B103</f>
        <v>2.7657527657527656</v>
      </c>
      <c r="D98" s="9">
        <f>+B98*100000/'[1]POB TOTAL  2021'!H24</f>
        <v>17.696827189713066</v>
      </c>
      <c r="E98" s="7" t="s">
        <v>13</v>
      </c>
      <c r="F98" s="8">
        <v>1</v>
      </c>
      <c r="G98" s="9">
        <f>+F98*100/F103</f>
        <v>4.5454545454545459</v>
      </c>
      <c r="H98" s="9">
        <f>+F98*100000/'[1]POB TOTAL  2021'!H25</f>
        <v>27.901785714285715</v>
      </c>
      <c r="I98" s="7" t="s">
        <v>23</v>
      </c>
      <c r="J98" s="8">
        <v>7</v>
      </c>
      <c r="K98" s="9">
        <f>+J98*100/J103</f>
        <v>2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19</v>
      </c>
      <c r="B99" s="8">
        <v>74</v>
      </c>
      <c r="C99" s="9">
        <f>+B99*100/B103</f>
        <v>1.7797017797017798</v>
      </c>
      <c r="D99" s="9">
        <f>+B99*100000/'[1]POB TOTAL  2021'!H24</f>
        <v>11.387523582945798</v>
      </c>
      <c r="E99" s="7" t="s">
        <v>18</v>
      </c>
      <c r="F99" s="8">
        <v>1</v>
      </c>
      <c r="G99" s="9">
        <f>+F99*100/F103</f>
        <v>4.5454545454545459</v>
      </c>
      <c r="H99" s="9">
        <f>+F99*100000/'[1]POB TOTAL  2021'!H25</f>
        <v>27.901785714285715</v>
      </c>
      <c r="I99" s="7" t="s">
        <v>13</v>
      </c>
      <c r="J99" s="8">
        <v>7</v>
      </c>
      <c r="K99" s="9">
        <f>+J99*100/J103</f>
        <v>2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18</v>
      </c>
      <c r="B100" s="8">
        <v>72</v>
      </c>
      <c r="C100" s="9">
        <f>+B100*100/B103</f>
        <v>1.7316017316017316</v>
      </c>
      <c r="D100" s="9">
        <f>+B100*100000/'[1]POB TOTAL  2021'!H24</f>
        <v>11.079752675298614</v>
      </c>
      <c r="E100" s="7" t="s">
        <v>51</v>
      </c>
      <c r="F100" s="8">
        <v>1</v>
      </c>
      <c r="G100" s="9">
        <f>+F100*100/F103</f>
        <v>4.5454545454545459</v>
      </c>
      <c r="H100" s="9">
        <f>+F100*100000/'[1]POB TOTAL  2021'!H25</f>
        <v>27.901785714285715</v>
      </c>
      <c r="I100" s="7" t="s">
        <v>52</v>
      </c>
      <c r="J100" s="8">
        <v>5</v>
      </c>
      <c r="K100" s="9">
        <f>+J100*100/J103</f>
        <v>1.4285714285714286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17</v>
      </c>
      <c r="B101" s="8">
        <v>64</v>
      </c>
      <c r="C101" s="9">
        <f>+B101*100/B103</f>
        <v>1.5392015392015392</v>
      </c>
      <c r="D101" s="9">
        <f>+B101*100000/'[1]POB TOTAL  2021'!H24</f>
        <v>9.8486690447098795</v>
      </c>
      <c r="E101" s="7" t="s">
        <v>53</v>
      </c>
      <c r="F101" s="8">
        <v>1</v>
      </c>
      <c r="G101" s="9">
        <f>+F101*100/F103</f>
        <v>4.5454545454545459</v>
      </c>
      <c r="H101" s="9">
        <f>+F101*100000/'[1]POB TOTAL  2021'!H25</f>
        <v>27.901785714285715</v>
      </c>
      <c r="I101" s="7" t="s">
        <v>54</v>
      </c>
      <c r="J101" s="8">
        <v>5</v>
      </c>
      <c r="K101" s="9">
        <f>+J101*100/J103</f>
        <v>1.4285714285714286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24</v>
      </c>
      <c r="B102" s="8">
        <f>4158-2868</f>
        <v>1290</v>
      </c>
      <c r="C102" s="9">
        <f>+B102*100/B103</f>
        <v>31.024531024531026</v>
      </c>
      <c r="D102" s="9">
        <f>+B102*100000/'[1]POB TOTAL  2021'!H24</f>
        <v>198.51223543243353</v>
      </c>
      <c r="E102" s="7" t="s">
        <v>24</v>
      </c>
      <c r="F102" s="8">
        <v>2</v>
      </c>
      <c r="G102" s="9">
        <f>+F102*100/F103</f>
        <v>9.0909090909090917</v>
      </c>
      <c r="H102" s="9">
        <f>+F102*100000/'[1]POB TOTAL  2021'!H25</f>
        <v>55.803571428571431</v>
      </c>
      <c r="I102" s="7"/>
      <c r="J102" s="8">
        <f>350-248</f>
        <v>102</v>
      </c>
      <c r="K102" s="9">
        <f>+J102*100/J103</f>
        <v>29.142857142857142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25</v>
      </c>
      <c r="B103" s="11">
        <f>SUM(B92:B102)</f>
        <v>4158</v>
      </c>
      <c r="C103" s="12">
        <f>SUM(C92:C102)</f>
        <v>100</v>
      </c>
      <c r="D103" s="12">
        <f>+B103*100000/'[1]POB TOTAL  2021'!H24</f>
        <v>639.85571699849504</v>
      </c>
      <c r="E103" s="10" t="s">
        <v>25</v>
      </c>
      <c r="F103" s="11">
        <f>SUM(F92:F102)</f>
        <v>22</v>
      </c>
      <c r="G103" s="11">
        <f>SUM(G92:G102)</f>
        <v>100.00000000000001</v>
      </c>
      <c r="H103" s="12">
        <f>+F103*100000/'[1]POB TOTAL  2021'!H25</f>
        <v>613.83928571428567</v>
      </c>
      <c r="I103" s="10" t="s">
        <v>25</v>
      </c>
      <c r="J103" s="11">
        <f>SUM(J92:J102)</f>
        <v>350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55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18442</v>
      </c>
      <c r="C106" s="9">
        <f>+B106*100/C117</f>
        <v>34.00512603027677</v>
      </c>
      <c r="D106" s="9">
        <f>+B106*100000/'[1]POB TOTAL  2021'!H26</f>
        <v>235.40473415999429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7373</v>
      </c>
      <c r="C107" s="9">
        <f>+B107*100/B117</f>
        <v>13.595043608135269</v>
      </c>
      <c r="D107" s="9">
        <f>+B107*100000/'[1]POB TOTAL  2021'!H26</f>
        <v>94.113388187920933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13</v>
      </c>
      <c r="B108" s="8">
        <v>2195</v>
      </c>
      <c r="C108" s="9">
        <f>+B108*100/B117</f>
        <v>4.0473512437077055</v>
      </c>
      <c r="D108" s="9">
        <f>+B108*100000/'[1]POB TOTAL  2021'!H26</f>
        <v>28.018294733824284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14</v>
      </c>
      <c r="B109" s="8">
        <v>1672</v>
      </c>
      <c r="C109" s="9">
        <f>+B109*100/B117</f>
        <v>3.0829937491932955</v>
      </c>
      <c r="D109" s="9">
        <f>+B109*100000/'[1]POB TOTAL  2021'!H26</f>
        <v>21.342409473783238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15</v>
      </c>
      <c r="B110" s="8">
        <v>1324</v>
      </c>
      <c r="C110" s="9">
        <f>+B110*100/B117</f>
        <v>2.4413180167056958</v>
      </c>
      <c r="D110" s="9">
        <f>+B110*100000/'[1]POB TOTAL  2021'!H26</f>
        <v>16.900329033067589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16</v>
      </c>
      <c r="B111" s="8">
        <v>1185</v>
      </c>
      <c r="C111" s="9">
        <f>+B111*100/B117</f>
        <v>2.1850165028672581</v>
      </c>
      <c r="D111" s="9">
        <f>+B111*100000/'[1]POB TOTAL  2021'!H26</f>
        <v>15.126049776574842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22</v>
      </c>
      <c r="B112" s="8">
        <v>1060</v>
      </c>
      <c r="C112" s="9">
        <f>+B112*100/B117</f>
        <v>1.9545295299909649</v>
      </c>
      <c r="D112" s="9">
        <f>+B112*100000/'[1]POB TOTAL  2021'!H26</f>
        <v>13.530474905628129</v>
      </c>
    </row>
    <row r="113" spans="1:4" x14ac:dyDescent="0.25">
      <c r="A113" s="7" t="s">
        <v>18</v>
      </c>
      <c r="B113" s="8">
        <v>1022</v>
      </c>
      <c r="C113" s="9">
        <f>+B113*100/B117</f>
        <v>1.8844614902365717</v>
      </c>
      <c r="D113" s="9">
        <f>+B113*100000/'[1]POB TOTAL  2021'!H26</f>
        <v>13.045420144860328</v>
      </c>
    </row>
    <row r="114" spans="1:4" x14ac:dyDescent="0.25">
      <c r="A114" s="7" t="s">
        <v>19</v>
      </c>
      <c r="B114" s="8">
        <v>933</v>
      </c>
      <c r="C114" s="9">
        <f>+B114*100/B117</f>
        <v>1.7203547655486513</v>
      </c>
      <c r="D114" s="9">
        <f>+B114*100000/'[1]POB TOTAL  2021'!H26</f>
        <v>11.909370836746268</v>
      </c>
    </row>
    <row r="115" spans="1:4" x14ac:dyDescent="0.25">
      <c r="A115" s="7" t="s">
        <v>17</v>
      </c>
      <c r="B115" s="8">
        <v>872</v>
      </c>
      <c r="C115" s="9">
        <f>+B115*100/B117</f>
        <v>1.6078771227850202</v>
      </c>
      <c r="D115" s="9">
        <f>+B115*100000/'[1]POB TOTAL  2021'!H26</f>
        <v>11.130730299724272</v>
      </c>
    </row>
    <row r="116" spans="1:4" x14ac:dyDescent="0.25">
      <c r="A116" s="7" t="s">
        <v>24</v>
      </c>
      <c r="B116" s="8">
        <f>54233-36078</f>
        <v>18155</v>
      </c>
      <c r="C116" s="9">
        <f>+B116*100/B117</f>
        <v>33.475927940552801</v>
      </c>
      <c r="D116" s="9">
        <f>+B116*100000/'[1]POB TOTAL  2021'!H26</f>
        <v>231.74129425630065</v>
      </c>
    </row>
    <row r="117" spans="1:4" x14ac:dyDescent="0.25">
      <c r="A117" s="10"/>
      <c r="B117" s="11">
        <f>SUM(B106:B116)</f>
        <v>54233</v>
      </c>
      <c r="C117" s="27">
        <f>SUM(B106:B116)</f>
        <v>54233</v>
      </c>
      <c r="D117" s="12">
        <f>+B117*100000/'[1]POB TOTAL  2021'!H26</f>
        <v>692.26249580842477</v>
      </c>
    </row>
    <row r="118" spans="1:4" x14ac:dyDescent="0.25">
      <c r="A118" s="28" t="s">
        <v>56</v>
      </c>
    </row>
    <row r="119" spans="1:4" x14ac:dyDescent="0.25">
      <c r="A119" s="29" t="s">
        <v>57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3021-1DB4-44BA-8857-72ACC6256CBC}">
  <sheetPr>
    <tabColor rgb="FFFFC000"/>
  </sheetPr>
  <dimension ref="A1:T125"/>
  <sheetViews>
    <sheetView showGridLines="0" topLeftCell="A49" zoomScale="110" zoomScaleNormal="110" workbookViewId="0">
      <selection activeCell="A9" sqref="A9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58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803</v>
      </c>
      <c r="C8" s="9">
        <f>+B8*100/B19</f>
        <v>38.494726749760304</v>
      </c>
      <c r="D8" s="9">
        <f>+B8*100000/'[1]POB-SEXO'!B5</f>
        <v>305.73122303911305</v>
      </c>
      <c r="E8" s="7" t="s">
        <v>11</v>
      </c>
      <c r="F8" s="8">
        <v>219</v>
      </c>
      <c r="G8" s="9">
        <f>+F8*100/F19</f>
        <v>36.138613861386141</v>
      </c>
      <c r="H8" s="9">
        <f>+F8*100000/'[1]POB-SEXO'!B6</f>
        <v>263.87767643054235</v>
      </c>
      <c r="I8" s="7" t="s">
        <v>11</v>
      </c>
      <c r="J8" s="8">
        <v>214</v>
      </c>
      <c r="K8" s="9">
        <f>+J8*100/J19</f>
        <v>34.460547504025762</v>
      </c>
      <c r="L8" s="9">
        <f>+J8*100000/'[1]POB-SEXO'!B7</f>
        <v>401.29012901290128</v>
      </c>
    </row>
    <row r="9" spans="1:12" x14ac:dyDescent="0.25">
      <c r="A9" s="7" t="s">
        <v>12</v>
      </c>
      <c r="B9" s="8">
        <v>245</v>
      </c>
      <c r="C9" s="9">
        <f>+B9*100/B19</f>
        <v>11.74496644295302</v>
      </c>
      <c r="D9" s="9">
        <f>+B9*100000/'[1]POB-SEXO'!B5</f>
        <v>93.280385609692019</v>
      </c>
      <c r="E9" s="7" t="s">
        <v>12</v>
      </c>
      <c r="F9" s="8">
        <v>66</v>
      </c>
      <c r="G9" s="9">
        <f>+F9*100/F19</f>
        <v>10.891089108910892</v>
      </c>
      <c r="H9" s="9">
        <f>+F9*100000/'[1]POB-SEXO'!B6</f>
        <v>79.524779198245639</v>
      </c>
      <c r="I9" s="7" t="s">
        <v>12</v>
      </c>
      <c r="J9" s="8">
        <v>76</v>
      </c>
      <c r="K9" s="9">
        <f>+J9*100/J19</f>
        <v>12.238325281803542</v>
      </c>
      <c r="L9" s="9">
        <f>+J9*100000/'[1]POB-SEXO'!B7</f>
        <v>142.5142514251425</v>
      </c>
    </row>
    <row r="10" spans="1:12" x14ac:dyDescent="0.25">
      <c r="A10" s="7" t="s">
        <v>13</v>
      </c>
      <c r="B10" s="8">
        <v>64</v>
      </c>
      <c r="C10" s="9">
        <f>+B10*100/B19</f>
        <v>3.068072866730585</v>
      </c>
      <c r="D10" s="9">
        <f>+B10*100000/'[1]POB-SEXO'!B5</f>
        <v>24.367121138858323</v>
      </c>
      <c r="E10" s="7" t="s">
        <v>13</v>
      </c>
      <c r="F10" s="8">
        <v>20</v>
      </c>
      <c r="G10" s="9">
        <f>+F10*100/F19</f>
        <v>3.3003300330033003</v>
      </c>
      <c r="H10" s="9">
        <f>+F10*100000/'[1]POB-SEXO'!B6</f>
        <v>24.098417938862315</v>
      </c>
      <c r="I10" s="7" t="s">
        <v>16</v>
      </c>
      <c r="J10" s="8">
        <v>31</v>
      </c>
      <c r="K10" s="9">
        <f>+J10*100/J19</f>
        <v>4.9919484702093397</v>
      </c>
      <c r="L10" s="9">
        <f>+J10*100000/'[1]POB-SEXO'!B7</f>
        <v>58.130813081308133</v>
      </c>
    </row>
    <row r="11" spans="1:12" x14ac:dyDescent="0.25">
      <c r="A11" s="7" t="s">
        <v>14</v>
      </c>
      <c r="B11" s="8">
        <v>53</v>
      </c>
      <c r="C11" s="9">
        <f>+B11*100/B19</f>
        <v>2.5407478427612658</v>
      </c>
      <c r="D11" s="9">
        <f>+B11*100000/'[1]POB-SEXO'!B5</f>
        <v>20.179022193117049</v>
      </c>
      <c r="E11" s="7" t="s">
        <v>16</v>
      </c>
      <c r="F11" s="8">
        <v>18</v>
      </c>
      <c r="G11" s="9">
        <f>+F11*100/F19</f>
        <v>2.9702970297029703</v>
      </c>
      <c r="H11" s="9">
        <f>+F11*100000/'[1]POB-SEXO'!B6</f>
        <v>21.688576144976082</v>
      </c>
      <c r="I11" s="7" t="s">
        <v>13</v>
      </c>
      <c r="J11" s="8">
        <v>26</v>
      </c>
      <c r="K11" s="9">
        <f>+J11*100/J19</f>
        <v>4.1867954911433172</v>
      </c>
      <c r="L11" s="9">
        <f>+J11*100000/'[1]POB-SEXO'!B7</f>
        <v>48.754875487548752</v>
      </c>
    </row>
    <row r="12" spans="1:12" x14ac:dyDescent="0.25">
      <c r="A12" s="7" t="s">
        <v>36</v>
      </c>
      <c r="B12" s="8">
        <v>51</v>
      </c>
      <c r="C12" s="9">
        <f>+B12*100/B19</f>
        <v>2.4448705656759349</v>
      </c>
      <c r="D12" s="9">
        <f>+B12*100000/'[1]POB-SEXO'!B5</f>
        <v>19.417549657527726</v>
      </c>
      <c r="E12" s="7" t="s">
        <v>14</v>
      </c>
      <c r="F12" s="8">
        <v>16</v>
      </c>
      <c r="G12" s="9">
        <f>+F12*100/F19</f>
        <v>2.6402640264026402</v>
      </c>
      <c r="H12" s="9">
        <f>+F12*100000/'[1]POB-SEXO'!B6</f>
        <v>19.278734351089852</v>
      </c>
      <c r="I12" s="7" t="s">
        <v>19</v>
      </c>
      <c r="J12" s="8">
        <v>16</v>
      </c>
      <c r="K12" s="9">
        <f>+J12*100/J19</f>
        <v>2.576489533011272</v>
      </c>
      <c r="L12" s="9">
        <f>+J12*100000/'[1]POB-SEXO'!B7</f>
        <v>30.003000300030003</v>
      </c>
    </row>
    <row r="13" spans="1:12" x14ac:dyDescent="0.25">
      <c r="A13" s="7" t="s">
        <v>17</v>
      </c>
      <c r="B13" s="8">
        <v>41</v>
      </c>
      <c r="C13" s="9">
        <f>+B13*100/B19</f>
        <v>1.9654841802492808</v>
      </c>
      <c r="D13" s="9">
        <f>+B13*100000/'[1]POB-SEXO'!B5</f>
        <v>15.610186979581114</v>
      </c>
      <c r="E13" s="7" t="s">
        <v>18</v>
      </c>
      <c r="F13" s="8">
        <v>14</v>
      </c>
      <c r="G13" s="9">
        <f>+F13*100/F19</f>
        <v>2.3102310231023102</v>
      </c>
      <c r="H13" s="9">
        <f>+F13*100000/'[1]POB-SEXO'!B6</f>
        <v>16.868892557203619</v>
      </c>
      <c r="I13" s="7" t="s">
        <v>15</v>
      </c>
      <c r="J13" s="8">
        <v>15</v>
      </c>
      <c r="K13" s="9">
        <f>+J13*100/J19</f>
        <v>2.4154589371980677</v>
      </c>
      <c r="L13" s="9">
        <f>+J13*100000/'[1]POB-SEXO'!B7</f>
        <v>28.127812781278127</v>
      </c>
    </row>
    <row r="14" spans="1:12" x14ac:dyDescent="0.25">
      <c r="A14" s="7" t="s">
        <v>19</v>
      </c>
      <c r="B14" s="8">
        <v>38</v>
      </c>
      <c r="C14" s="9">
        <f>+B14*100/B19</f>
        <v>1.8216682646212847</v>
      </c>
      <c r="D14" s="9">
        <f>+B14*100000/'[1]POB-SEXO'!B5</f>
        <v>14.46797817619713</v>
      </c>
      <c r="E14" s="7" t="s">
        <v>43</v>
      </c>
      <c r="F14" s="8">
        <v>13</v>
      </c>
      <c r="G14" s="9">
        <f>+F14*100/F19</f>
        <v>2.1452145214521452</v>
      </c>
      <c r="H14" s="9">
        <f>+F14*100000/'[1]POB-SEXO'!B6</f>
        <v>15.663971660260504</v>
      </c>
      <c r="I14" s="7" t="s">
        <v>14</v>
      </c>
      <c r="J14" s="8">
        <v>14</v>
      </c>
      <c r="K14" s="9">
        <f>+J14*100/J19</f>
        <v>2.2544283413848629</v>
      </c>
      <c r="L14" s="9">
        <f>+J14*100000/'[1]POB-SEXO'!B7</f>
        <v>26.252625262526252</v>
      </c>
    </row>
    <row r="15" spans="1:12" x14ac:dyDescent="0.25">
      <c r="A15" s="7" t="s">
        <v>15</v>
      </c>
      <c r="B15" s="8">
        <v>35</v>
      </c>
      <c r="C15" s="9">
        <f>+B15*100/B19</f>
        <v>1.6778523489932886</v>
      </c>
      <c r="D15" s="9">
        <f>+B15*100000/'[1]POB-SEXO'!B5</f>
        <v>13.325769372813147</v>
      </c>
      <c r="E15" s="7" t="s">
        <v>29</v>
      </c>
      <c r="F15" s="8">
        <v>11</v>
      </c>
      <c r="G15" s="9">
        <f>+F15*100/F19</f>
        <v>1.8151815181518152</v>
      </c>
      <c r="H15" s="9">
        <f>+F15*100000/'[1]POB-SEXO'!B6</f>
        <v>13.254129866374273</v>
      </c>
      <c r="I15" s="7" t="s">
        <v>18</v>
      </c>
      <c r="J15" s="8">
        <v>13</v>
      </c>
      <c r="K15" s="9">
        <f>+J15*100/J19</f>
        <v>2.0933977455716586</v>
      </c>
      <c r="L15" s="9">
        <f>+J15*100000/'[1]POB-SEXO'!B7</f>
        <v>24.377437743774376</v>
      </c>
    </row>
    <row r="16" spans="1:12" x14ac:dyDescent="0.25">
      <c r="A16" s="7" t="s">
        <v>18</v>
      </c>
      <c r="B16" s="8">
        <v>32</v>
      </c>
      <c r="C16" s="9">
        <f>+B16*100/B19</f>
        <v>1.5340364333652925</v>
      </c>
      <c r="D16" s="9">
        <f>+B16*100000/'[1]POB-SEXO'!B5</f>
        <v>12.183560569429162</v>
      </c>
      <c r="E16" s="7" t="s">
        <v>15</v>
      </c>
      <c r="F16" s="8">
        <v>9</v>
      </c>
      <c r="G16" s="9">
        <f>+F16*100/F19</f>
        <v>1.4851485148514851</v>
      </c>
      <c r="H16" s="9">
        <f>+F16*100000/'[1]POB-SEXO'!B6</f>
        <v>10.844288072488041</v>
      </c>
      <c r="I16" s="7" t="s">
        <v>23</v>
      </c>
      <c r="J16" s="8">
        <v>11</v>
      </c>
      <c r="K16" s="9">
        <f>+J16*100/J19</f>
        <v>1.7713365539452497</v>
      </c>
      <c r="L16" s="9">
        <f>+J16*100000/'[1]POB-SEXO'!B7</f>
        <v>20.627062706270628</v>
      </c>
    </row>
    <row r="17" spans="1:12" x14ac:dyDescent="0.25">
      <c r="A17" s="7" t="s">
        <v>16</v>
      </c>
      <c r="B17" s="8">
        <v>30</v>
      </c>
      <c r="C17" s="9">
        <f>+B17*100/B19</f>
        <v>1.4381591562799616</v>
      </c>
      <c r="D17" s="9">
        <f>+B17*100000/'[1]POB-SEXO'!B5</f>
        <v>11.42208803383984</v>
      </c>
      <c r="E17" s="7" t="s">
        <v>19</v>
      </c>
      <c r="F17" s="8">
        <v>8</v>
      </c>
      <c r="G17" s="9">
        <f>+F17*100/F19</f>
        <v>1.3201320132013201</v>
      </c>
      <c r="H17" s="9">
        <f>+F17*100000/'[1]POB-SEXO'!B6</f>
        <v>9.6393671755449262</v>
      </c>
      <c r="I17" s="7" t="s">
        <v>22</v>
      </c>
      <c r="J17" s="8">
        <v>10</v>
      </c>
      <c r="K17" s="9">
        <f>+J17*100/J19</f>
        <v>1.6103059581320451</v>
      </c>
      <c r="L17" s="9">
        <f>+J17*100000/'[1]POB-SEXO'!B7</f>
        <v>18.751875187518753</v>
      </c>
    </row>
    <row r="18" spans="1:12" x14ac:dyDescent="0.25">
      <c r="A18" s="7" t="s">
        <v>24</v>
      </c>
      <c r="B18" s="8">
        <f>2086-1392</f>
        <v>694</v>
      </c>
      <c r="C18" s="9">
        <f>+B18*100/B19</f>
        <v>33.269415148609781</v>
      </c>
      <c r="D18" s="9">
        <f>+B18*100000/'[1]POB-SEXO'!B5</f>
        <v>264.23096984949495</v>
      </c>
      <c r="E18" s="7" t="s">
        <v>24</v>
      </c>
      <c r="F18" s="8">
        <f>606-394</f>
        <v>212</v>
      </c>
      <c r="G18" s="9">
        <f>+F18*100/F19</f>
        <v>34.983498349834981</v>
      </c>
      <c r="H18" s="9">
        <f>+F18*100000/'[1]POB-SEXO'!B6</f>
        <v>255.44323015194053</v>
      </c>
      <c r="I18" s="7" t="s">
        <v>24</v>
      </c>
      <c r="J18" s="8">
        <f>621-426</f>
        <v>195</v>
      </c>
      <c r="K18" s="9">
        <f>+J18*100/J19</f>
        <v>31.40096618357488</v>
      </c>
      <c r="L18" s="9">
        <f>+J18*100000/'[1]POB-SEXO'!B7</f>
        <v>365.66156615661566</v>
      </c>
    </row>
    <row r="19" spans="1:12" x14ac:dyDescent="0.25">
      <c r="A19" s="10" t="s">
        <v>25</v>
      </c>
      <c r="B19" s="11">
        <f>SUM(B8:B18)</f>
        <v>2086</v>
      </c>
      <c r="C19" s="12">
        <f>SUM(C8:C18)</f>
        <v>100</v>
      </c>
      <c r="D19" s="12">
        <f>+B19*100000/'[1]POB-SEXO'!B5</f>
        <v>794.21585461966356</v>
      </c>
      <c r="E19" s="10" t="s">
        <v>25</v>
      </c>
      <c r="F19" s="11">
        <f>SUM(F8:F18)</f>
        <v>606</v>
      </c>
      <c r="G19" s="12">
        <f>SUM(G8:G18)</f>
        <v>100</v>
      </c>
      <c r="H19" s="12">
        <f>+F19*100000/'[1]POB-SEXO'!B6</f>
        <v>730.18206354752806</v>
      </c>
      <c r="I19" s="10" t="s">
        <v>25</v>
      </c>
      <c r="J19" s="11">
        <f>SUM(J8:J18)</f>
        <v>621</v>
      </c>
      <c r="K19" s="12">
        <f>SUM(K8:K18)</f>
        <v>99.999999999999986</v>
      </c>
      <c r="L19" s="12">
        <f>+J19*100000/'[1]POB-SEXO'!B7</f>
        <v>1164.4914491449144</v>
      </c>
    </row>
    <row r="20" spans="1:12" ht="19.5" customHeight="1" x14ac:dyDescent="0.25">
      <c r="A20" s="2" t="s">
        <v>26</v>
      </c>
      <c r="B20" s="3"/>
      <c r="C20" s="3"/>
      <c r="D20" s="4"/>
      <c r="E20" s="2" t="s">
        <v>27</v>
      </c>
      <c r="F20" s="3"/>
      <c r="G20" s="3"/>
      <c r="H20" s="4"/>
      <c r="I20" s="2" t="s">
        <v>28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553</v>
      </c>
      <c r="C22" s="9">
        <f>+B22*100/B33</f>
        <v>35.97918022121015</v>
      </c>
      <c r="D22" s="9">
        <f>+B22*100000/'[1]POB-SEXO'!B8</f>
        <v>285.97137183518117</v>
      </c>
      <c r="E22" s="7" t="s">
        <v>11</v>
      </c>
      <c r="F22" s="8">
        <v>425</v>
      </c>
      <c r="G22" s="9">
        <f>+F22*100/F33</f>
        <v>34.246575342465754</v>
      </c>
      <c r="H22" s="9">
        <f>+F22*100000/'[1]POB-SEXO'!B9</f>
        <v>219.41259376661728</v>
      </c>
      <c r="I22" s="7" t="s">
        <v>11</v>
      </c>
      <c r="J22" s="8">
        <v>302</v>
      </c>
      <c r="K22" s="9">
        <f>+J22*100/J33</f>
        <v>39.220779220779221</v>
      </c>
      <c r="L22" s="9">
        <f>+J22*100000/'[1]POB-SEXO'!B10</f>
        <v>339.99437095412327</v>
      </c>
    </row>
    <row r="23" spans="1:12" x14ac:dyDescent="0.25">
      <c r="A23" s="7" t="s">
        <v>12</v>
      </c>
      <c r="B23" s="8">
        <v>194</v>
      </c>
      <c r="C23" s="9">
        <f>+B23*100/B33</f>
        <v>12.62199089134678</v>
      </c>
      <c r="D23" s="9">
        <f>+B23*100000/'[1]POB-SEXO'!B8</f>
        <v>100.3226874069171</v>
      </c>
      <c r="E23" s="7" t="s">
        <v>12</v>
      </c>
      <c r="F23" s="8">
        <v>185</v>
      </c>
      <c r="G23" s="9">
        <f>+F23*100/F33</f>
        <v>14.907332796132151</v>
      </c>
      <c r="H23" s="9">
        <f>+F23*100000/'[1]POB-SEXO'!B9</f>
        <v>95.509011404292224</v>
      </c>
      <c r="I23" s="7" t="s">
        <v>12</v>
      </c>
      <c r="J23" s="8">
        <v>107</v>
      </c>
      <c r="K23" s="9">
        <f>+J23*100/J33</f>
        <v>13.896103896103897</v>
      </c>
      <c r="L23" s="9">
        <f>+J23*100000/'[1]POB-SEXO'!B10</f>
        <v>120.46158176189135</v>
      </c>
    </row>
    <row r="24" spans="1:12" x14ac:dyDescent="0.25">
      <c r="A24" s="7" t="s">
        <v>16</v>
      </c>
      <c r="B24" s="8">
        <v>68</v>
      </c>
      <c r="C24" s="9">
        <f>+B24*100/B33</f>
        <v>4.4242029928432007</v>
      </c>
      <c r="D24" s="9">
        <f>+B24*100000/'[1]POB-SEXO'!B8</f>
        <v>35.164653317888465</v>
      </c>
      <c r="E24" s="7" t="s">
        <v>16</v>
      </c>
      <c r="F24" s="8">
        <v>69</v>
      </c>
      <c r="G24" s="9">
        <f>+F24*100/F33</f>
        <v>5.5600322320709106</v>
      </c>
      <c r="H24" s="9">
        <f>+F24*100000/'[1]POB-SEXO'!B9</f>
        <v>35.62227992916845</v>
      </c>
      <c r="I24" s="7" t="s">
        <v>14</v>
      </c>
      <c r="J24" s="8">
        <v>25</v>
      </c>
      <c r="K24" s="9">
        <f>+J24*100/J33</f>
        <v>3.2467532467532467</v>
      </c>
      <c r="L24" s="9">
        <f>+J24*100000/'[1]POB-SEXO'!B10</f>
        <v>28.145229383619476</v>
      </c>
    </row>
    <row r="25" spans="1:12" x14ac:dyDescent="0.25">
      <c r="A25" s="7" t="s">
        <v>13</v>
      </c>
      <c r="B25" s="8">
        <v>55</v>
      </c>
      <c r="C25" s="9">
        <f>+B25*100/B33</f>
        <v>3.5783994795055301</v>
      </c>
      <c r="D25" s="9">
        <f>+B25*100000/'[1]POB-SEXO'!B8</f>
        <v>28.441999007115673</v>
      </c>
      <c r="E25" s="7" t="s">
        <v>13</v>
      </c>
      <c r="F25" s="8">
        <v>42</v>
      </c>
      <c r="G25" s="9">
        <f>+F25*100/F33</f>
        <v>3.3843674456083805</v>
      </c>
      <c r="H25" s="9">
        <f>+F25*100000/'[1]POB-SEXO'!B9</f>
        <v>21.683126913406884</v>
      </c>
      <c r="I25" s="7" t="s">
        <v>13</v>
      </c>
      <c r="J25" s="8">
        <v>23</v>
      </c>
      <c r="K25" s="9">
        <f>+J25*100/J33</f>
        <v>2.9870129870129869</v>
      </c>
      <c r="L25" s="9">
        <f>+J25*100000/'[1]POB-SEXO'!B10</f>
        <v>25.893611032929918</v>
      </c>
    </row>
    <row r="26" spans="1:12" x14ac:dyDescent="0.25">
      <c r="A26" s="7" t="s">
        <v>14</v>
      </c>
      <c r="B26" s="8">
        <v>46</v>
      </c>
      <c r="C26" s="9">
        <f>+B26*100/B33</f>
        <v>2.9928432010409889</v>
      </c>
      <c r="D26" s="9">
        <f>+B26*100000/'[1]POB-SEXO'!B8</f>
        <v>23.787853715042196</v>
      </c>
      <c r="E26" s="7" t="s">
        <v>22</v>
      </c>
      <c r="F26" s="8">
        <v>37</v>
      </c>
      <c r="G26" s="9">
        <f>+F26*100/F33</f>
        <v>2.9814665592264302</v>
      </c>
      <c r="H26" s="9">
        <f>+F26*100000/'[1]POB-SEXO'!B9</f>
        <v>19.101802280858447</v>
      </c>
      <c r="I26" s="7" t="s">
        <v>22</v>
      </c>
      <c r="J26" s="8">
        <v>20</v>
      </c>
      <c r="K26" s="9">
        <f>+J26*100/J33</f>
        <v>2.5974025974025974</v>
      </c>
      <c r="L26" s="9">
        <f>+J26*100000/'[1]POB-SEXO'!B10</f>
        <v>22.51618350689558</v>
      </c>
    </row>
    <row r="27" spans="1:12" x14ac:dyDescent="0.25">
      <c r="A27" s="7" t="s">
        <v>15</v>
      </c>
      <c r="B27" s="8">
        <v>35</v>
      </c>
      <c r="C27" s="9">
        <f>+B27*100/B33</f>
        <v>2.277163305139883</v>
      </c>
      <c r="D27" s="9">
        <f>+B27*100000/'[1]POB-SEXO'!B8</f>
        <v>18.099453913619062</v>
      </c>
      <c r="E27" s="7" t="s">
        <v>14</v>
      </c>
      <c r="F27" s="8">
        <v>34</v>
      </c>
      <c r="G27" s="9">
        <f>+F27*100/F33</f>
        <v>2.7397260273972601</v>
      </c>
      <c r="H27" s="9">
        <f>+F27*100000/'[1]POB-SEXO'!B9</f>
        <v>17.553007501329382</v>
      </c>
      <c r="I27" s="7" t="s">
        <v>16</v>
      </c>
      <c r="J27" s="8">
        <v>20</v>
      </c>
      <c r="K27" s="9">
        <f>+J27*100/J33</f>
        <v>2.5974025974025974</v>
      </c>
      <c r="L27" s="9">
        <f>+J27*100000/'[1]POB-SEXO'!B10</f>
        <v>22.51618350689558</v>
      </c>
    </row>
    <row r="28" spans="1:12" x14ac:dyDescent="0.25">
      <c r="A28" s="7" t="s">
        <v>18</v>
      </c>
      <c r="B28" s="8">
        <v>35</v>
      </c>
      <c r="C28" s="9">
        <f>+B28*100/B33</f>
        <v>2.277163305139883</v>
      </c>
      <c r="D28" s="9">
        <f>+B28*100000/'[1]POB-SEXO'!B8</f>
        <v>18.099453913619062</v>
      </c>
      <c r="E28" s="7" t="s">
        <v>29</v>
      </c>
      <c r="F28" s="8">
        <v>31</v>
      </c>
      <c r="G28" s="9">
        <f>+F28*100/F33</f>
        <v>2.4979854955680905</v>
      </c>
      <c r="H28" s="9">
        <f>+F28*100000/'[1]POB-SEXO'!B9</f>
        <v>16.004212721800318</v>
      </c>
      <c r="I28" s="7" t="s">
        <v>36</v>
      </c>
      <c r="J28" s="8">
        <v>17</v>
      </c>
      <c r="K28" s="9">
        <f>+J28*100/J33</f>
        <v>2.2077922077922079</v>
      </c>
      <c r="L28" s="9">
        <f>+J28*100000/'[1]POB-SEXO'!B10</f>
        <v>19.138755980861244</v>
      </c>
    </row>
    <row r="29" spans="1:12" x14ac:dyDescent="0.25">
      <c r="A29" s="7" t="s">
        <v>22</v>
      </c>
      <c r="B29" s="8">
        <v>30</v>
      </c>
      <c r="C29" s="9">
        <f>+B29*100/B33</f>
        <v>1.9518542615484711</v>
      </c>
      <c r="D29" s="9">
        <f>+B29*100000/'[1]POB-SEXO'!B8</f>
        <v>15.513817640244911</v>
      </c>
      <c r="E29" s="7" t="s">
        <v>19</v>
      </c>
      <c r="F29" s="8">
        <v>29</v>
      </c>
      <c r="G29" s="9">
        <f>+F29*100/F33</f>
        <v>2.3368251410153102</v>
      </c>
      <c r="H29" s="9">
        <f>+F29*100000/'[1]POB-SEXO'!B9</f>
        <v>14.971682868780944</v>
      </c>
      <c r="I29" s="7" t="s">
        <v>19</v>
      </c>
      <c r="J29" s="8">
        <v>15</v>
      </c>
      <c r="K29" s="9">
        <f>+J29*100/J33</f>
        <v>1.948051948051948</v>
      </c>
      <c r="L29" s="9">
        <f>+J29*100000/'[1]POB-SEXO'!B10</f>
        <v>16.887137630171686</v>
      </c>
    </row>
    <row r="30" spans="1:12" x14ac:dyDescent="0.25">
      <c r="A30" s="7" t="s">
        <v>19</v>
      </c>
      <c r="B30" s="8">
        <v>29</v>
      </c>
      <c r="C30" s="9">
        <f>+B30*100/B33</f>
        <v>1.8867924528301887</v>
      </c>
      <c r="D30" s="9">
        <f>+B30*100000/'[1]POB-SEXO'!B8</f>
        <v>14.996690385570082</v>
      </c>
      <c r="E30" s="7" t="s">
        <v>15</v>
      </c>
      <c r="F30" s="8">
        <v>28</v>
      </c>
      <c r="G30" s="9">
        <f>+F30*100/F33</f>
        <v>2.2562449637389204</v>
      </c>
      <c r="H30" s="9">
        <f>+F30*100000/'[1]POB-SEXO'!B9</f>
        <v>14.455417942271255</v>
      </c>
      <c r="I30" s="7" t="s">
        <v>15</v>
      </c>
      <c r="J30" s="8">
        <v>15</v>
      </c>
      <c r="K30" s="9">
        <f>+J30*100/J33</f>
        <v>1.948051948051948</v>
      </c>
      <c r="L30" s="9">
        <f>+J30*100000/'[1]POB-SEXO'!B10</f>
        <v>16.887137630171686</v>
      </c>
    </row>
    <row r="31" spans="1:12" x14ac:dyDescent="0.25">
      <c r="A31" s="7" t="s">
        <v>29</v>
      </c>
      <c r="B31" s="8">
        <v>29</v>
      </c>
      <c r="C31" s="9">
        <f>+B31*100/B33</f>
        <v>1.8867924528301887</v>
      </c>
      <c r="D31" s="9">
        <f>+B31*100000/'[1]POB-SEXO'!B8</f>
        <v>14.996690385570082</v>
      </c>
      <c r="E31" s="7" t="s">
        <v>36</v>
      </c>
      <c r="F31" s="8">
        <v>18</v>
      </c>
      <c r="G31" s="9">
        <f>+F31*100/F33</f>
        <v>1.4504431909750202</v>
      </c>
      <c r="H31" s="9">
        <f>+F31*100000/'[1]POB-SEXO'!B9</f>
        <v>9.2927686771743794</v>
      </c>
      <c r="I31" s="7" t="s">
        <v>17</v>
      </c>
      <c r="J31" s="8">
        <v>12</v>
      </c>
      <c r="K31" s="9">
        <f>+J31*100/J33</f>
        <v>1.5584415584415585</v>
      </c>
      <c r="L31" s="9">
        <f>+J31*100000/'[1]POB-SEXO'!B10</f>
        <v>13.50971010413735</v>
      </c>
    </row>
    <row r="32" spans="1:12" x14ac:dyDescent="0.25">
      <c r="A32" s="7" t="s">
        <v>24</v>
      </c>
      <c r="B32" s="8">
        <f>1537-1074</f>
        <v>463</v>
      </c>
      <c r="C32" s="9">
        <f>+B32*100/B33</f>
        <v>30.123617436564736</v>
      </c>
      <c r="D32" s="9">
        <f>+B32*100000/'[1]POB-SEXO'!B8</f>
        <v>239.42991891444646</v>
      </c>
      <c r="E32" s="7" t="s">
        <v>24</v>
      </c>
      <c r="F32" s="8">
        <f>1241-898</f>
        <v>343</v>
      </c>
      <c r="G32" s="9">
        <f>+F32*100/F33</f>
        <v>27.639000805801771</v>
      </c>
      <c r="H32" s="9">
        <f>+F32*100000/'[1]POB-SEXO'!B9</f>
        <v>177.07886979282287</v>
      </c>
      <c r="I32" s="7" t="s">
        <v>24</v>
      </c>
      <c r="J32" s="8">
        <f>770-556</f>
        <v>214</v>
      </c>
      <c r="K32" s="9">
        <f>+J32*100/J33</f>
        <v>27.792207792207794</v>
      </c>
      <c r="L32" s="9">
        <f>+J32*100000/'[1]POB-SEXO'!B10</f>
        <v>240.9231635237827</v>
      </c>
    </row>
    <row r="33" spans="1:12" x14ac:dyDescent="0.25">
      <c r="A33" s="10" t="s">
        <v>25</v>
      </c>
      <c r="B33" s="11">
        <f>SUM(B22:B32)</f>
        <v>1537</v>
      </c>
      <c r="C33" s="12">
        <f>SUM(C22:C32)</f>
        <v>100</v>
      </c>
      <c r="D33" s="12">
        <f>+B33*100000/'[1]POB-SEXO'!B8</f>
        <v>794.8245904352143</v>
      </c>
      <c r="E33" s="10" t="s">
        <v>25</v>
      </c>
      <c r="F33" s="11">
        <f>SUM(F22:F32)</f>
        <v>1241</v>
      </c>
      <c r="G33" s="12">
        <f>SUM(G22:G32)</f>
        <v>100.00000000000001</v>
      </c>
      <c r="H33" s="12">
        <f>+F33*100000/'[1]POB-SEXO'!B9</f>
        <v>640.68477379852243</v>
      </c>
      <c r="I33" s="10" t="s">
        <v>25</v>
      </c>
      <c r="J33" s="11">
        <f>SUM(J22:J32)</f>
        <v>770</v>
      </c>
      <c r="K33" s="12">
        <f>SUM(K22:K32)</f>
        <v>100.00000000000001</v>
      </c>
      <c r="L33" s="12">
        <f>+J33*100000/'[1]POB-SEXO'!B10</f>
        <v>866.87306501547982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30">
        <v>853</v>
      </c>
      <c r="C36" s="31">
        <f>+B36*100/B47</f>
        <v>37.860630270750114</v>
      </c>
      <c r="D36" s="9">
        <f>+B36*100000/'[1]POB-SEXO'!B11</f>
        <v>242.35915182820628</v>
      </c>
      <c r="E36" s="7" t="s">
        <v>11</v>
      </c>
      <c r="F36" s="8">
        <v>1572</v>
      </c>
      <c r="G36" s="9">
        <f>+F36*100/F47</f>
        <v>40.757065076484317</v>
      </c>
      <c r="H36" s="9">
        <f>+F36*100000/'[1]POB-SEXO'!B12</f>
        <v>314.68132510464358</v>
      </c>
      <c r="I36" s="7" t="s">
        <v>11</v>
      </c>
      <c r="J36" s="8">
        <v>564</v>
      </c>
      <c r="K36" s="9">
        <f>+J36*100/J47</f>
        <v>40.692640692640694</v>
      </c>
      <c r="L36" s="9">
        <f>+J36*100000/'[1]POB-SEXO'!B13</f>
        <v>305.76231858915628</v>
      </c>
    </row>
    <row r="37" spans="1:12" x14ac:dyDescent="0.25">
      <c r="A37" s="7" t="s">
        <v>12</v>
      </c>
      <c r="B37" s="8">
        <v>290</v>
      </c>
      <c r="C37" s="9">
        <f>+B37*100/B47</f>
        <v>12.871726586773191</v>
      </c>
      <c r="D37" s="9">
        <f>+B37*100000/'[1]POB-SEXO'!B11</f>
        <v>82.396429109237772</v>
      </c>
      <c r="E37" s="7" t="s">
        <v>12</v>
      </c>
      <c r="F37" s="8">
        <v>488</v>
      </c>
      <c r="G37" s="9">
        <f>+F37*100/F47</f>
        <v>12.652320456313197</v>
      </c>
      <c r="H37" s="9">
        <f>+F37*100000/'[1]POB-SEXO'!B12</f>
        <v>97.687332475232864</v>
      </c>
      <c r="I37" s="7" t="s">
        <v>12</v>
      </c>
      <c r="J37" s="8">
        <v>165</v>
      </c>
      <c r="K37" s="9">
        <f>+J37*100/J47</f>
        <v>11.904761904761905</v>
      </c>
      <c r="L37" s="9">
        <f>+J37*100000/'[1]POB-SEXO'!B13</f>
        <v>89.451742140444651</v>
      </c>
    </row>
    <row r="38" spans="1:12" x14ac:dyDescent="0.25">
      <c r="A38" s="7" t="s">
        <v>16</v>
      </c>
      <c r="B38" s="8">
        <v>108</v>
      </c>
      <c r="C38" s="9">
        <f>+B38*100/B47</f>
        <v>4.7936085219707056</v>
      </c>
      <c r="D38" s="9">
        <f>+B38*100000/'[1]POB-SEXO'!B11</f>
        <v>30.68556670275062</v>
      </c>
      <c r="E38" s="7" t="s">
        <v>16</v>
      </c>
      <c r="F38" s="8">
        <v>164</v>
      </c>
      <c r="G38" s="9">
        <f>+F38*100/F47</f>
        <v>4.252009333679025</v>
      </c>
      <c r="H38" s="9">
        <f>+F38*100000/'[1]POB-SEXO'!B12</f>
        <v>32.829349438397927</v>
      </c>
      <c r="I38" s="7" t="s">
        <v>13</v>
      </c>
      <c r="J38" s="8">
        <v>45</v>
      </c>
      <c r="K38" s="9">
        <f>+J38*100/J47</f>
        <v>3.2467532467532467</v>
      </c>
      <c r="L38" s="9">
        <f>+J38*100000/'[1]POB-SEXO'!B13</f>
        <v>24.395929674666725</v>
      </c>
    </row>
    <row r="39" spans="1:12" x14ac:dyDescent="0.25">
      <c r="A39" s="7" t="s">
        <v>18</v>
      </c>
      <c r="B39" s="8">
        <v>64</v>
      </c>
      <c r="C39" s="9">
        <f>+B39*100/B47</f>
        <v>2.8406569019085666</v>
      </c>
      <c r="D39" s="9">
        <f>+B39*100000/'[1]POB-SEXO'!B11</f>
        <v>18.184039527555925</v>
      </c>
      <c r="E39" s="7" t="s">
        <v>13</v>
      </c>
      <c r="F39" s="8">
        <v>118</v>
      </c>
      <c r="G39" s="9">
        <f>+F39*100/F47</f>
        <v>3.0593725693544207</v>
      </c>
      <c r="H39" s="9">
        <f>+F39*100000/'[1]POB-SEXO'!B12</f>
        <v>23.62111727884729</v>
      </c>
      <c r="I39" s="7" t="s">
        <v>18</v>
      </c>
      <c r="J39" s="8">
        <v>36</v>
      </c>
      <c r="K39" s="9">
        <f>+J39*100/J47</f>
        <v>2.5974025974025974</v>
      </c>
      <c r="L39" s="9">
        <f>+J39*100000/'[1]POB-SEXO'!B13</f>
        <v>19.516743739733379</v>
      </c>
    </row>
    <row r="40" spans="1:12" x14ac:dyDescent="0.25">
      <c r="A40" s="7" t="s">
        <v>14</v>
      </c>
      <c r="B40" s="8">
        <v>60</v>
      </c>
      <c r="C40" s="9">
        <f>+B40*100/B47</f>
        <v>2.6631158455392812</v>
      </c>
      <c r="D40" s="9">
        <f>+B40*100000/'[1]POB-SEXO'!B11</f>
        <v>17.047537057083677</v>
      </c>
      <c r="E40" s="7" t="s">
        <v>14</v>
      </c>
      <c r="F40" s="8">
        <v>96</v>
      </c>
      <c r="G40" s="9">
        <f>+F40*100/F47</f>
        <v>2.4889810733730879</v>
      </c>
      <c r="H40" s="9">
        <f>+F40*100000/'[1]POB-SEXO'!B12</f>
        <v>19.217180159062202</v>
      </c>
      <c r="I40" s="7" t="s">
        <v>14</v>
      </c>
      <c r="J40" s="8">
        <v>31</v>
      </c>
      <c r="K40" s="9">
        <f>+J40*100/J47</f>
        <v>2.2366522366522368</v>
      </c>
      <c r="L40" s="9">
        <f>+J40*100000/'[1]POB-SEXO'!B13</f>
        <v>16.806084886992632</v>
      </c>
    </row>
    <row r="41" spans="1:12" x14ac:dyDescent="0.25">
      <c r="A41" s="7" t="s">
        <v>13</v>
      </c>
      <c r="B41" s="8">
        <v>59</v>
      </c>
      <c r="C41" s="9">
        <f>+B41*100/B47</f>
        <v>2.6187305814469597</v>
      </c>
      <c r="D41" s="9">
        <f>+B41*100000/'[1]POB-SEXO'!B11</f>
        <v>16.763411439465617</v>
      </c>
      <c r="E41" s="7" t="s">
        <v>18</v>
      </c>
      <c r="F41" s="8">
        <v>92</v>
      </c>
      <c r="G41" s="9">
        <f>+F41*100/F47</f>
        <v>2.3852735286492091</v>
      </c>
      <c r="H41" s="9">
        <f>+F41*100000/'[1]POB-SEXO'!B12</f>
        <v>18.416464319101276</v>
      </c>
      <c r="I41" s="7" t="s">
        <v>36</v>
      </c>
      <c r="J41" s="8">
        <v>29</v>
      </c>
      <c r="K41" s="9">
        <f>+J41*100/J47</f>
        <v>2.0923520923520922</v>
      </c>
      <c r="L41" s="9">
        <f>+J41*100000/'[1]POB-SEXO'!B13</f>
        <v>15.721821345896334</v>
      </c>
    </row>
    <row r="42" spans="1:12" x14ac:dyDescent="0.25">
      <c r="A42" s="7" t="s">
        <v>29</v>
      </c>
      <c r="B42" s="8">
        <v>49</v>
      </c>
      <c r="C42" s="9">
        <f>+B42*100/B47</f>
        <v>2.1748779405237459</v>
      </c>
      <c r="D42" s="9">
        <f>+B42*100000/'[1]POB-SEXO'!B11</f>
        <v>13.922155263285003</v>
      </c>
      <c r="E42" s="7" t="s">
        <v>19</v>
      </c>
      <c r="F42" s="8">
        <v>78</v>
      </c>
      <c r="G42" s="9">
        <f>+F42*100/F47</f>
        <v>2.0222971221156341</v>
      </c>
      <c r="H42" s="9">
        <f>+F42*100000/'[1]POB-SEXO'!B12</f>
        <v>15.613958879238039</v>
      </c>
      <c r="I42" s="7" t="s">
        <v>16</v>
      </c>
      <c r="J42" s="8">
        <v>29</v>
      </c>
      <c r="K42" s="9">
        <f>+J42*100/J47</f>
        <v>2.0923520923520922</v>
      </c>
      <c r="L42" s="9">
        <f>+J42*100000/'[1]POB-SEXO'!B13</f>
        <v>15.721821345896334</v>
      </c>
    </row>
    <row r="43" spans="1:12" x14ac:dyDescent="0.25">
      <c r="A43" s="7" t="s">
        <v>19</v>
      </c>
      <c r="B43" s="8">
        <v>43</v>
      </c>
      <c r="C43" s="9">
        <f>+B43*100/B47</f>
        <v>1.9085663559698181</v>
      </c>
      <c r="D43" s="9">
        <f>+B43*100000/'[1]POB-SEXO'!B11</f>
        <v>12.217401557576636</v>
      </c>
      <c r="E43" s="7" t="s">
        <v>29</v>
      </c>
      <c r="F43" s="8">
        <v>70</v>
      </c>
      <c r="G43" s="9">
        <f>+F43*100/F47</f>
        <v>1.8148820326678765</v>
      </c>
      <c r="H43" s="9">
        <f>+F43*100000/'[1]POB-SEXO'!B12</f>
        <v>14.012527199316189</v>
      </c>
      <c r="I43" s="7" t="s">
        <v>15</v>
      </c>
      <c r="J43" s="8">
        <v>22</v>
      </c>
      <c r="K43" s="9">
        <f>+J43*100/J47</f>
        <v>1.5873015873015872</v>
      </c>
      <c r="L43" s="9">
        <f>+J43*100000/'[1]POB-SEXO'!B13</f>
        <v>11.926898952059288</v>
      </c>
    </row>
    <row r="44" spans="1:12" x14ac:dyDescent="0.25">
      <c r="A44" s="7" t="s">
        <v>36</v>
      </c>
      <c r="B44" s="8">
        <v>37</v>
      </c>
      <c r="C44" s="9">
        <f>+B44*100/B47</f>
        <v>1.6422547714158899</v>
      </c>
      <c r="D44" s="9">
        <f>+B44*100000/'[1]POB-SEXO'!B11</f>
        <v>10.512647851868268</v>
      </c>
      <c r="E44" s="7" t="s">
        <v>36</v>
      </c>
      <c r="F44" s="8">
        <v>65</v>
      </c>
      <c r="G44" s="9">
        <f>+F44*100/F47</f>
        <v>1.6852476017630282</v>
      </c>
      <c r="H44" s="9">
        <f>+F44*100000/'[1]POB-SEXO'!B12</f>
        <v>13.011632399365032</v>
      </c>
      <c r="I44" s="7" t="s">
        <v>22</v>
      </c>
      <c r="J44" s="8">
        <v>21</v>
      </c>
      <c r="K44" s="9">
        <f>+J44*100/J47</f>
        <v>1.5151515151515151</v>
      </c>
      <c r="L44" s="9">
        <f>+J44*100000/'[1]POB-SEXO'!B13</f>
        <v>11.384767181511139</v>
      </c>
    </row>
    <row r="45" spans="1:12" x14ac:dyDescent="0.25">
      <c r="A45" s="7" t="s">
        <v>15</v>
      </c>
      <c r="B45" s="8">
        <v>34</v>
      </c>
      <c r="C45" s="9">
        <f>+B45*100/B47</f>
        <v>1.5090989791389258</v>
      </c>
      <c r="D45" s="9">
        <f>+B45*100000/'[1]POB-SEXO'!B11</f>
        <v>9.6602709990140845</v>
      </c>
      <c r="E45" s="7" t="s">
        <v>22</v>
      </c>
      <c r="F45" s="8">
        <v>60</v>
      </c>
      <c r="G45" s="9">
        <f>+F45*100/F47</f>
        <v>1.55561317085818</v>
      </c>
      <c r="H45" s="9">
        <f>+F45*100000/'[1]POB-SEXO'!B12</f>
        <v>12.010737599413876</v>
      </c>
      <c r="I45" s="7" t="s">
        <v>19</v>
      </c>
      <c r="J45" s="8">
        <v>19</v>
      </c>
      <c r="K45" s="9">
        <f>+J45*100/J47</f>
        <v>1.3708513708513708</v>
      </c>
      <c r="L45" s="9">
        <f>+J45*100000/'[1]POB-SEXO'!B13</f>
        <v>10.300503640414838</v>
      </c>
    </row>
    <row r="46" spans="1:12" x14ac:dyDescent="0.25">
      <c r="A46" s="7" t="s">
        <v>24</v>
      </c>
      <c r="B46" s="8">
        <f>2253-1597</f>
        <v>656</v>
      </c>
      <c r="C46" s="9">
        <f>+B46*100/B47</f>
        <v>29.116733244562806</v>
      </c>
      <c r="D46" s="9">
        <f>+B46*100000/'[1]POB-SEXO'!B11</f>
        <v>186.38640515744822</v>
      </c>
      <c r="E46" s="7" t="s">
        <v>24</v>
      </c>
      <c r="F46" s="8">
        <f>3857-2803</f>
        <v>1054</v>
      </c>
      <c r="G46" s="9">
        <f>+F46*100/F47</f>
        <v>27.326938034742028</v>
      </c>
      <c r="H46" s="9">
        <f>+F46*100000/'[1]POB-SEXO'!B12</f>
        <v>210.98862382970376</v>
      </c>
      <c r="I46" s="7" t="s">
        <v>24</v>
      </c>
      <c r="J46" s="8">
        <f>1386-961</f>
        <v>425</v>
      </c>
      <c r="K46" s="9">
        <f>+J46*100/J47</f>
        <v>30.663780663780663</v>
      </c>
      <c r="L46" s="9">
        <f>+J46*100000/'[1]POB-SEXO'!B13</f>
        <v>230.40600248296352</v>
      </c>
    </row>
    <row r="47" spans="1:12" x14ac:dyDescent="0.25">
      <c r="A47" s="10" t="s">
        <v>25</v>
      </c>
      <c r="B47" s="11">
        <f>SUM(B36:B46)</f>
        <v>2253</v>
      </c>
      <c r="C47" s="12">
        <f>SUM(C36:C46)</f>
        <v>100.00000000000001</v>
      </c>
      <c r="D47" s="12">
        <f>+B47*100000/'[1]POB-SEXO'!B11</f>
        <v>640.13501649349212</v>
      </c>
      <c r="E47" s="10" t="s">
        <v>25</v>
      </c>
      <c r="F47" s="11">
        <f>SUM(F36:F46)</f>
        <v>3857</v>
      </c>
      <c r="G47" s="12">
        <f>SUM(G36:G46)</f>
        <v>100.00000000000001</v>
      </c>
      <c r="H47" s="12">
        <f>+F47*100000/'[1]POB-SEXO'!B12</f>
        <v>772.090248682322</v>
      </c>
      <c r="I47" s="10" t="s">
        <v>25</v>
      </c>
      <c r="J47" s="11">
        <f>SUM(J36:J46)</f>
        <v>1386</v>
      </c>
      <c r="K47" s="12">
        <f>SUM(K36:K46)</f>
        <v>100</v>
      </c>
      <c r="L47" s="12">
        <f>+J47*100000/'[1]POB-SEXO'!B13</f>
        <v>751.39463397973509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1406</v>
      </c>
      <c r="C50" s="9">
        <f>+B50*100/B61</f>
        <v>41.352941176470587</v>
      </c>
      <c r="D50" s="9">
        <f>+B50*100000/'[1]POB-SEXO'!B14</f>
        <v>364.83944210184887</v>
      </c>
      <c r="E50" s="7" t="s">
        <v>11</v>
      </c>
      <c r="F50" s="8">
        <v>1591</v>
      </c>
      <c r="G50" s="9">
        <f>+F50*100/F61</f>
        <v>39.814814814814817</v>
      </c>
      <c r="H50" s="9">
        <f>+F50*100000/'[1]POB-SEXO'!B15</f>
        <v>269.62308692167034</v>
      </c>
      <c r="I50" s="7" t="s">
        <v>11</v>
      </c>
      <c r="J50" s="8">
        <v>254</v>
      </c>
      <c r="K50" s="9">
        <f>+J50*100/J61</f>
        <v>37.026239067055393</v>
      </c>
      <c r="L50" s="9">
        <f>+J50*100000/'[1]POB-SEXO'!B16</f>
        <v>356.39618908641904</v>
      </c>
    </row>
    <row r="51" spans="1:12" x14ac:dyDescent="0.25">
      <c r="A51" s="7" t="s">
        <v>12</v>
      </c>
      <c r="B51" s="8">
        <v>446</v>
      </c>
      <c r="C51" s="9">
        <f>+B51*100/B61</f>
        <v>13.117647058823529</v>
      </c>
      <c r="D51" s="9">
        <f>+B51*100000/'[1]POB-SEXO'!B14</f>
        <v>115.7314304249108</v>
      </c>
      <c r="E51" s="7" t="s">
        <v>12</v>
      </c>
      <c r="F51" s="8">
        <v>479</v>
      </c>
      <c r="G51" s="9">
        <f>+F51*100/F61</f>
        <v>11.986986986986986</v>
      </c>
      <c r="H51" s="9">
        <f>+F51*100000/'[1]POB-SEXO'!B15</f>
        <v>81.175021141093708</v>
      </c>
      <c r="I51" s="7" t="s">
        <v>12</v>
      </c>
      <c r="J51" s="8">
        <v>87</v>
      </c>
      <c r="K51" s="9">
        <f>+J51*100/J61</f>
        <v>12.682215743440233</v>
      </c>
      <c r="L51" s="9">
        <f>+J51*100000/'[1]POB-SEXO'!B16</f>
        <v>122.07271043511204</v>
      </c>
    </row>
    <row r="52" spans="1:12" x14ac:dyDescent="0.25">
      <c r="A52" s="7" t="s">
        <v>14</v>
      </c>
      <c r="B52" s="8">
        <v>105</v>
      </c>
      <c r="C52" s="9">
        <f>+B52*100/B61</f>
        <v>3.0882352941176472</v>
      </c>
      <c r="D52" s="9">
        <f>+B52*100000/'[1]POB-SEXO'!B14</f>
        <v>27.246188777165099</v>
      </c>
      <c r="E52" s="7" t="s">
        <v>13</v>
      </c>
      <c r="F52" s="8">
        <v>137</v>
      </c>
      <c r="G52" s="9">
        <f>+F52*100/F61</f>
        <v>3.4284284284284285</v>
      </c>
      <c r="H52" s="9">
        <f>+F52*100000/'[1]POB-SEXO'!B15</f>
        <v>23.217072852463129</v>
      </c>
      <c r="I52" s="7" t="s">
        <v>13</v>
      </c>
      <c r="J52" s="8">
        <v>24</v>
      </c>
      <c r="K52" s="9">
        <f>+J52*100/J61</f>
        <v>3.4985422740524781</v>
      </c>
      <c r="L52" s="9">
        <f>+J52*100000/'[1]POB-SEXO'!B16</f>
        <v>33.675230464858494</v>
      </c>
    </row>
    <row r="53" spans="1:12" x14ac:dyDescent="0.25">
      <c r="A53" s="7" t="s">
        <v>13</v>
      </c>
      <c r="B53" s="8">
        <v>96</v>
      </c>
      <c r="C53" s="9">
        <f>+B53*100/B61</f>
        <v>2.8235294117647061</v>
      </c>
      <c r="D53" s="9">
        <f>+B53*100000/'[1]POB-SEXO'!B14</f>
        <v>24.910801167693805</v>
      </c>
      <c r="E53" s="7" t="s">
        <v>14</v>
      </c>
      <c r="F53" s="8">
        <v>112</v>
      </c>
      <c r="G53" s="9">
        <f>+F53*100/F61</f>
        <v>2.8028028028028027</v>
      </c>
      <c r="H53" s="9">
        <f>+F53*100000/'[1]POB-SEXO'!B15</f>
        <v>18.980380726101245</v>
      </c>
      <c r="I53" s="7" t="s">
        <v>14</v>
      </c>
      <c r="J53" s="8">
        <v>18</v>
      </c>
      <c r="K53" s="9">
        <f>+J53*100/J61</f>
        <v>2.6239067055393588</v>
      </c>
      <c r="L53" s="9">
        <f>+J53*100000/'[1]POB-SEXO'!B16</f>
        <v>25.256422848643869</v>
      </c>
    </row>
    <row r="54" spans="1:12" x14ac:dyDescent="0.25">
      <c r="A54" s="7" t="s">
        <v>36</v>
      </c>
      <c r="B54" s="8">
        <v>72</v>
      </c>
      <c r="C54" s="9">
        <f>+B54*100/B61</f>
        <v>2.1176470588235294</v>
      </c>
      <c r="D54" s="9">
        <f>+B54*100000/'[1]POB-SEXO'!B14</f>
        <v>18.683100875770354</v>
      </c>
      <c r="E54" s="7" t="s">
        <v>36</v>
      </c>
      <c r="F54" s="8">
        <v>92</v>
      </c>
      <c r="G54" s="9">
        <f>+F54*100/F61</f>
        <v>2.3023023023023024</v>
      </c>
      <c r="H54" s="9">
        <f>+F54*100000/'[1]POB-SEXO'!B15</f>
        <v>15.591027025011735</v>
      </c>
      <c r="I54" s="7" t="s">
        <v>15</v>
      </c>
      <c r="J54" s="8">
        <v>16</v>
      </c>
      <c r="K54" s="9">
        <f>+J54*100/J61</f>
        <v>2.3323615160349855</v>
      </c>
      <c r="L54" s="9">
        <f>+J54*100000/'[1]POB-SEXO'!B16</f>
        <v>22.450153643238995</v>
      </c>
    </row>
    <row r="55" spans="1:12" x14ac:dyDescent="0.25">
      <c r="A55" s="7" t="s">
        <v>18</v>
      </c>
      <c r="B55" s="8">
        <v>70</v>
      </c>
      <c r="C55" s="9">
        <f>+B55*100/B61</f>
        <v>2.0588235294117645</v>
      </c>
      <c r="D55" s="9">
        <f>+B55*100000/'[1]POB-SEXO'!B14</f>
        <v>18.164125851443398</v>
      </c>
      <c r="E55" s="7" t="s">
        <v>16</v>
      </c>
      <c r="F55" s="8">
        <v>77</v>
      </c>
      <c r="G55" s="9">
        <f>+F55*100/F61</f>
        <v>1.9269269269269269</v>
      </c>
      <c r="H55" s="9">
        <f>+F55*100000/'[1]POB-SEXO'!B15</f>
        <v>13.049011749194605</v>
      </c>
      <c r="I55" s="7" t="s">
        <v>36</v>
      </c>
      <c r="J55" s="8">
        <v>14</v>
      </c>
      <c r="K55" s="9">
        <f>+J55*100/J61</f>
        <v>2.0408163265306123</v>
      </c>
      <c r="L55" s="9">
        <f>+J55*100000/'[1]POB-SEXO'!B16</f>
        <v>19.643884437834121</v>
      </c>
    </row>
    <row r="56" spans="1:12" x14ac:dyDescent="0.25">
      <c r="A56" s="7" t="s">
        <v>15</v>
      </c>
      <c r="B56" s="8">
        <v>61</v>
      </c>
      <c r="C56" s="9">
        <f>+B56*100/B61</f>
        <v>1.7941176470588236</v>
      </c>
      <c r="D56" s="9">
        <f>+B56*100000/'[1]POB-SEXO'!B14</f>
        <v>15.828738241972106</v>
      </c>
      <c r="E56" s="7" t="s">
        <v>15</v>
      </c>
      <c r="F56" s="8">
        <v>73</v>
      </c>
      <c r="G56" s="9">
        <f>+F56*100/F61</f>
        <v>1.8268268268268268</v>
      </c>
      <c r="H56" s="9">
        <f>+F56*100000/'[1]POB-SEXO'!B15</f>
        <v>12.371141008976704</v>
      </c>
      <c r="I56" s="7" t="s">
        <v>22</v>
      </c>
      <c r="J56" s="8">
        <v>14</v>
      </c>
      <c r="K56" s="9">
        <f>+J56*100/J61</f>
        <v>2.0408163265306123</v>
      </c>
      <c r="L56" s="9">
        <f>+J56*100000/'[1]POB-SEXO'!B16</f>
        <v>19.643884437834121</v>
      </c>
    </row>
    <row r="57" spans="1:12" x14ac:dyDescent="0.25">
      <c r="A57" s="7" t="s">
        <v>17</v>
      </c>
      <c r="B57" s="8">
        <v>60</v>
      </c>
      <c r="C57" s="9">
        <f>+B57*100/B61</f>
        <v>1.7647058823529411</v>
      </c>
      <c r="D57" s="9">
        <f>+B57*100000/'[1]POB-SEXO'!B14</f>
        <v>15.569250729808628</v>
      </c>
      <c r="E57" s="7" t="s">
        <v>18</v>
      </c>
      <c r="F57" s="8">
        <v>72</v>
      </c>
      <c r="G57" s="9">
        <f>+F57*100/F61</f>
        <v>1.8018018018018018</v>
      </c>
      <c r="H57" s="9">
        <f>+F57*100000/'[1]POB-SEXO'!B15</f>
        <v>12.201673323922227</v>
      </c>
      <c r="I57" s="7" t="s">
        <v>18</v>
      </c>
      <c r="J57" s="8">
        <v>13</v>
      </c>
      <c r="K57" s="9">
        <f>+J57*100/J61</f>
        <v>1.8950437317784257</v>
      </c>
      <c r="L57" s="9">
        <f>+J57*100000/'[1]POB-SEXO'!B16</f>
        <v>18.240749835131684</v>
      </c>
    </row>
    <row r="58" spans="1:12" x14ac:dyDescent="0.25">
      <c r="A58" s="7" t="s">
        <v>22</v>
      </c>
      <c r="B58" s="8">
        <v>51</v>
      </c>
      <c r="C58" s="9">
        <f>+B58*100/B61</f>
        <v>1.5</v>
      </c>
      <c r="D58" s="9">
        <f>+B58*100000/'[1]POB-SEXO'!B14</f>
        <v>13.233863120337334</v>
      </c>
      <c r="E58" s="7" t="s">
        <v>17</v>
      </c>
      <c r="F58" s="8">
        <v>70</v>
      </c>
      <c r="G58" s="9">
        <f>+F58*100/F61</f>
        <v>1.7517517517517518</v>
      </c>
      <c r="H58" s="9">
        <f>+F58*100000/'[1]POB-SEXO'!B15</f>
        <v>11.862737953813276</v>
      </c>
      <c r="I58" s="7" t="s">
        <v>17</v>
      </c>
      <c r="J58" s="8">
        <v>11</v>
      </c>
      <c r="K58" s="9">
        <f>+J58*100/J61</f>
        <v>1.6034985422740524</v>
      </c>
      <c r="L58" s="9">
        <f>+J58*100000/'[1]POB-SEXO'!B16</f>
        <v>15.43448062972681</v>
      </c>
    </row>
    <row r="59" spans="1:12" x14ac:dyDescent="0.25">
      <c r="A59" s="7" t="s">
        <v>19</v>
      </c>
      <c r="B59" s="8">
        <v>48</v>
      </c>
      <c r="C59" s="9">
        <f>+B59*100/B61</f>
        <v>1.411764705882353</v>
      </c>
      <c r="D59" s="9">
        <f>+B59*100000/'[1]POB-SEXO'!B14</f>
        <v>12.455400583846902</v>
      </c>
      <c r="E59" s="7" t="s">
        <v>22</v>
      </c>
      <c r="F59" s="8">
        <v>64</v>
      </c>
      <c r="G59" s="9">
        <f>+F59*100/F61</f>
        <v>1.6016016016016017</v>
      </c>
      <c r="H59" s="9">
        <f>+F59*100000/'[1]POB-SEXO'!B15</f>
        <v>10.845931843486424</v>
      </c>
      <c r="I59" s="7" t="s">
        <v>16</v>
      </c>
      <c r="J59" s="8">
        <v>10</v>
      </c>
      <c r="K59" s="9">
        <f>+J59*100/J61</f>
        <v>1.4577259475218658</v>
      </c>
      <c r="L59" s="9">
        <f>+J59*100000/'[1]POB-SEXO'!B16</f>
        <v>14.031346027024373</v>
      </c>
    </row>
    <row r="60" spans="1:12" x14ac:dyDescent="0.25">
      <c r="A60" s="7" t="s">
        <v>24</v>
      </c>
      <c r="B60" s="8">
        <f>3400-2415</f>
        <v>985</v>
      </c>
      <c r="C60" s="9">
        <f>+B60*100/B61</f>
        <v>28.970588235294116</v>
      </c>
      <c r="D60" s="9">
        <f>+B60*100000/'[1]POB-SEXO'!B14</f>
        <v>255.59519948102496</v>
      </c>
      <c r="E60" s="7" t="s">
        <v>24</v>
      </c>
      <c r="F60" s="8">
        <f>3996-2767</f>
        <v>1229</v>
      </c>
      <c r="G60" s="9">
        <f>+F60*100/F61</f>
        <v>30.755755755755757</v>
      </c>
      <c r="H60" s="9">
        <f>+F60*100000/'[1]POB-SEXO'!B15</f>
        <v>208.27578493195026</v>
      </c>
      <c r="I60" s="7" t="s">
        <v>24</v>
      </c>
      <c r="J60" s="8">
        <f>686-461</f>
        <v>225</v>
      </c>
      <c r="K60" s="9">
        <f>+J60*100/J61</f>
        <v>32.798833819241985</v>
      </c>
      <c r="L60" s="9">
        <f>+J60*100000/'[1]POB-SEXO'!B16</f>
        <v>315.70528560804837</v>
      </c>
    </row>
    <row r="61" spans="1:12" x14ac:dyDescent="0.25">
      <c r="A61" s="10" t="s">
        <v>25</v>
      </c>
      <c r="B61" s="11">
        <f>SUM(B50:B60)</f>
        <v>3400</v>
      </c>
      <c r="C61" s="12">
        <f>SUM(C50:C60)</f>
        <v>99.999999999999986</v>
      </c>
      <c r="D61" s="12">
        <f>+B61*100000/'[1]POB-SEXO'!B14</f>
        <v>882.25754135582224</v>
      </c>
      <c r="E61" s="10" t="s">
        <v>25</v>
      </c>
      <c r="F61" s="11">
        <f>SUM(F50:F60)</f>
        <v>3996</v>
      </c>
      <c r="G61" s="12">
        <f>SUM(G50:G60)</f>
        <v>100</v>
      </c>
      <c r="H61" s="12">
        <f>+F61*100000/'[1]POB-SEXO'!B15</f>
        <v>677.19286947768364</v>
      </c>
      <c r="I61" s="10" t="s">
        <v>25</v>
      </c>
      <c r="J61" s="11">
        <f>SUM(J50:J60)</f>
        <v>686</v>
      </c>
      <c r="K61" s="12">
        <f>SUM(K50:K60)</f>
        <v>100</v>
      </c>
      <c r="L61" s="12">
        <f>+J61*100000/'[1]POB-SEXO'!B16</f>
        <v>962.55033745387198</v>
      </c>
    </row>
    <row r="62" spans="1:12" x14ac:dyDescent="0.25">
      <c r="A62" s="2" t="s">
        <v>37</v>
      </c>
      <c r="B62" s="3"/>
      <c r="C62" s="3"/>
      <c r="D62" s="4"/>
      <c r="E62" s="2" t="s">
        <v>59</v>
      </c>
      <c r="F62" s="3"/>
      <c r="G62" s="3"/>
      <c r="H62" s="4"/>
      <c r="I62" s="2" t="s">
        <v>39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276</v>
      </c>
      <c r="C64" s="9">
        <f>+B64*100/B75</f>
        <v>38.068965517241381</v>
      </c>
      <c r="D64" s="9">
        <f>+B64*100000/'[1]POB-SEXO'!B17</f>
        <v>379.26675094816687</v>
      </c>
      <c r="E64" s="7" t="s">
        <v>11</v>
      </c>
      <c r="F64" s="8">
        <v>186</v>
      </c>
      <c r="G64" s="9">
        <f>+F64*100/F75</f>
        <v>34.003656307129802</v>
      </c>
      <c r="H64" s="9">
        <f>+F64*100000/'[1]POB-SEXO'!B18</f>
        <v>511.5089514066496</v>
      </c>
      <c r="I64" s="7" t="s">
        <v>11</v>
      </c>
      <c r="J64" s="8">
        <v>177</v>
      </c>
      <c r="K64" s="9">
        <f>+J64*100/J75</f>
        <v>36.270491803278688</v>
      </c>
      <c r="L64" s="9">
        <f>+J64*100000/'[1]POB-SEXO'!B19</f>
        <v>460.70954475650069</v>
      </c>
    </row>
    <row r="65" spans="1:12" x14ac:dyDescent="0.25">
      <c r="A65" s="7" t="s">
        <v>12</v>
      </c>
      <c r="B65" s="8">
        <v>100</v>
      </c>
      <c r="C65" s="9">
        <f>+B65*100/B75</f>
        <v>13.793103448275861</v>
      </c>
      <c r="D65" s="9">
        <f>+B65*100000/'[1]POB-SEXO'!B17</f>
        <v>137.41548947397351</v>
      </c>
      <c r="E65" s="7" t="s">
        <v>12</v>
      </c>
      <c r="F65" s="8">
        <v>73</v>
      </c>
      <c r="G65" s="9">
        <f>+F65*100/F75</f>
        <v>13.345521023765997</v>
      </c>
      <c r="H65" s="9">
        <f>+F65*100000/'[1]POB-SEXO'!B18</f>
        <v>200.75351318648077</v>
      </c>
      <c r="I65" s="7" t="s">
        <v>12</v>
      </c>
      <c r="J65" s="8">
        <v>63</v>
      </c>
      <c r="K65" s="9">
        <f>+J65*100/J75</f>
        <v>12.909836065573771</v>
      </c>
      <c r="L65" s="9">
        <f>+J65*100000/'[1]POB-SEXO'!B19</f>
        <v>163.98136338790704</v>
      </c>
    </row>
    <row r="66" spans="1:12" x14ac:dyDescent="0.25">
      <c r="A66" s="7" t="s">
        <v>13</v>
      </c>
      <c r="B66" s="8">
        <v>26</v>
      </c>
      <c r="C66" s="9">
        <f>+B66*100/B75</f>
        <v>3.5862068965517242</v>
      </c>
      <c r="D66" s="9">
        <f>+B66*100000/'[1]POB-SEXO'!B17</f>
        <v>35.728027263233109</v>
      </c>
      <c r="E66" s="7" t="s">
        <v>16</v>
      </c>
      <c r="F66" s="8">
        <v>29</v>
      </c>
      <c r="G66" s="9">
        <f>+F66*100/F75</f>
        <v>5.3016453382084094</v>
      </c>
      <c r="H66" s="9">
        <f>+F66*100000/'[1]POB-SEXO'!B18</f>
        <v>79.75139564942387</v>
      </c>
      <c r="I66" s="7" t="s">
        <v>13</v>
      </c>
      <c r="J66" s="8">
        <v>18</v>
      </c>
      <c r="K66" s="9">
        <f>+J66*100/J75</f>
        <v>3.6885245901639343</v>
      </c>
      <c r="L66" s="9">
        <f>+J66*100000/'[1]POB-SEXO'!B19</f>
        <v>46.851818110830578</v>
      </c>
    </row>
    <row r="67" spans="1:12" x14ac:dyDescent="0.25">
      <c r="A67" s="7" t="s">
        <v>36</v>
      </c>
      <c r="B67" s="8">
        <v>21</v>
      </c>
      <c r="C67" s="9">
        <f>+B67*100/B75</f>
        <v>2.896551724137931</v>
      </c>
      <c r="D67" s="9">
        <f>+B67*100000/'[1]POB-SEXO'!B17</f>
        <v>28.857252789534435</v>
      </c>
      <c r="E67" s="7" t="s">
        <v>13</v>
      </c>
      <c r="F67" s="8">
        <v>28</v>
      </c>
      <c r="G67" s="9">
        <f>+F67*100/F75</f>
        <v>5.1188299817184646</v>
      </c>
      <c r="H67" s="9">
        <f>+F67*100000/'[1]POB-SEXO'!B18</f>
        <v>77.001347523581657</v>
      </c>
      <c r="I67" s="7" t="s">
        <v>15</v>
      </c>
      <c r="J67" s="8">
        <v>17</v>
      </c>
      <c r="K67" s="9">
        <f>+J67*100/J75</f>
        <v>3.4836065573770494</v>
      </c>
      <c r="L67" s="9">
        <f>+J67*100000/'[1]POB-SEXO'!B19</f>
        <v>44.248939326895545</v>
      </c>
    </row>
    <row r="68" spans="1:12" x14ac:dyDescent="0.25">
      <c r="A68" s="7" t="s">
        <v>17</v>
      </c>
      <c r="B68" s="8">
        <v>16</v>
      </c>
      <c r="C68" s="9">
        <f>+B68*100/B75</f>
        <v>2.2068965517241379</v>
      </c>
      <c r="D68" s="9">
        <f>+B68*100000/'[1]POB-SEXO'!B17</f>
        <v>21.986478315835761</v>
      </c>
      <c r="E68" s="7" t="s">
        <v>14</v>
      </c>
      <c r="F68" s="8">
        <v>16</v>
      </c>
      <c r="G68" s="9">
        <f>+F68*100/F75</f>
        <v>2.9250457038391224</v>
      </c>
      <c r="H68" s="9">
        <f>+F68*100000/'[1]POB-SEXO'!B18</f>
        <v>44.000770013475233</v>
      </c>
      <c r="I68" s="7" t="s">
        <v>18</v>
      </c>
      <c r="J68" s="8">
        <v>13</v>
      </c>
      <c r="K68" s="9">
        <f>+J68*100/J75</f>
        <v>2.6639344262295084</v>
      </c>
      <c r="L68" s="9">
        <f>+J68*100000/'[1]POB-SEXO'!B19</f>
        <v>33.837424191155421</v>
      </c>
    </row>
    <row r="69" spans="1:12" x14ac:dyDescent="0.25">
      <c r="A69" s="7" t="s">
        <v>18</v>
      </c>
      <c r="B69" s="8">
        <v>16</v>
      </c>
      <c r="C69" s="9">
        <f>+B69*100/B75</f>
        <v>2.2068965517241379</v>
      </c>
      <c r="D69" s="9">
        <f>+B69*100000/'[1]POB-SEXO'!B17</f>
        <v>21.986478315835761</v>
      </c>
      <c r="E69" s="7" t="s">
        <v>36</v>
      </c>
      <c r="F69" s="8">
        <v>11</v>
      </c>
      <c r="G69" s="9">
        <f>+F69*100/F75</f>
        <v>2.0109689213893969</v>
      </c>
      <c r="H69" s="9">
        <f>+F69*100000/'[1]POB-SEXO'!B18</f>
        <v>30.250529384264226</v>
      </c>
      <c r="I69" s="7" t="s">
        <v>19</v>
      </c>
      <c r="J69" s="8">
        <v>11</v>
      </c>
      <c r="K69" s="9">
        <f>+J69*100/J75</f>
        <v>2.2540983606557377</v>
      </c>
      <c r="L69" s="9">
        <f>+J69*100000/'[1]POB-SEXO'!B19</f>
        <v>28.631666623285355</v>
      </c>
    </row>
    <row r="70" spans="1:12" x14ac:dyDescent="0.25">
      <c r="A70" s="7" t="s">
        <v>14</v>
      </c>
      <c r="B70" s="8">
        <v>16</v>
      </c>
      <c r="C70" s="9">
        <f>+B70*100/B75</f>
        <v>2.2068965517241379</v>
      </c>
      <c r="D70" s="9">
        <f>+B70*100000/'[1]POB-SEXO'!B17</f>
        <v>21.986478315835761</v>
      </c>
      <c r="E70" s="7" t="s">
        <v>22</v>
      </c>
      <c r="F70" s="8">
        <v>11</v>
      </c>
      <c r="G70" s="9">
        <f>+F70*100/F75</f>
        <v>2.0109689213893969</v>
      </c>
      <c r="H70" s="9">
        <f>+F70*100000/'[1]POB-SEXO'!B18</f>
        <v>30.250529384264226</v>
      </c>
      <c r="I70" s="7" t="s">
        <v>36</v>
      </c>
      <c r="J70" s="8">
        <v>11</v>
      </c>
      <c r="K70" s="9">
        <f>+J70*100/J75</f>
        <v>2.2540983606557377</v>
      </c>
      <c r="L70" s="9">
        <f>+J70*100000/'[1]POB-SEXO'!B19</f>
        <v>28.631666623285355</v>
      </c>
    </row>
    <row r="71" spans="1:12" x14ac:dyDescent="0.25">
      <c r="A71" s="7" t="s">
        <v>22</v>
      </c>
      <c r="B71" s="8">
        <v>14</v>
      </c>
      <c r="C71" s="9">
        <f>+B71*100/B75</f>
        <v>1.9310344827586208</v>
      </c>
      <c r="D71" s="9">
        <f>+B71*100000/'[1]POB-SEXO'!B17</f>
        <v>19.23816852635629</v>
      </c>
      <c r="E71" s="7" t="s">
        <v>18</v>
      </c>
      <c r="F71" s="8">
        <v>11</v>
      </c>
      <c r="G71" s="9">
        <f>+F71*100/F75</f>
        <v>2.0109689213893969</v>
      </c>
      <c r="H71" s="9">
        <f>+F71*100000/'[1]POB-SEXO'!B18</f>
        <v>30.250529384264226</v>
      </c>
      <c r="I71" s="7" t="s">
        <v>14</v>
      </c>
      <c r="J71" s="8">
        <v>11</v>
      </c>
      <c r="K71" s="9">
        <f>+J71*100/J75</f>
        <v>2.2540983606557377</v>
      </c>
      <c r="L71" s="9">
        <f>+J71*100000/'[1]POB-SEXO'!B19</f>
        <v>28.631666623285355</v>
      </c>
    </row>
    <row r="72" spans="1:12" x14ac:dyDescent="0.25">
      <c r="A72" s="7" t="s">
        <v>15</v>
      </c>
      <c r="B72" s="8">
        <v>12</v>
      </c>
      <c r="C72" s="9">
        <f>+B72*100/B75</f>
        <v>1.6551724137931034</v>
      </c>
      <c r="D72" s="9">
        <f>+B72*100000/'[1]POB-SEXO'!B17</f>
        <v>16.489858736876819</v>
      </c>
      <c r="E72" s="7" t="s">
        <v>23</v>
      </c>
      <c r="F72" s="8">
        <v>9</v>
      </c>
      <c r="G72" s="9">
        <f>+F72*100/F75</f>
        <v>1.6453382084095065</v>
      </c>
      <c r="H72" s="9">
        <f>+F72*100000/'[1]POB-SEXO'!B18</f>
        <v>24.750433132579822</v>
      </c>
      <c r="I72" s="7" t="s">
        <v>16</v>
      </c>
      <c r="J72" s="8">
        <v>9</v>
      </c>
      <c r="K72" s="9">
        <f>+J72*100/J75</f>
        <v>1.8442622950819672</v>
      </c>
      <c r="L72" s="9">
        <f>+J72*100000/'[1]POB-SEXO'!B19</f>
        <v>23.425909055415289</v>
      </c>
    </row>
    <row r="73" spans="1:12" x14ac:dyDescent="0.25">
      <c r="A73" s="7" t="s">
        <v>16</v>
      </c>
      <c r="B73" s="8">
        <v>12</v>
      </c>
      <c r="C73" s="9">
        <f>+B73*100/B75</f>
        <v>1.6551724137931034</v>
      </c>
      <c r="D73" s="9">
        <f>+B73*100000/'[1]POB-SEXO'!B17</f>
        <v>16.489858736876819</v>
      </c>
      <c r="E73" s="7" t="s">
        <v>15</v>
      </c>
      <c r="F73" s="8">
        <v>8</v>
      </c>
      <c r="G73" s="9">
        <f>+F73*100/F75</f>
        <v>1.4625228519195612</v>
      </c>
      <c r="H73" s="9">
        <f>+F73*100000/'[1]POB-SEXO'!B18</f>
        <v>22.000385006737616</v>
      </c>
      <c r="I73" s="7" t="s">
        <v>17</v>
      </c>
      <c r="J73" s="8">
        <v>7</v>
      </c>
      <c r="K73" s="9">
        <f>+J73*100/J75</f>
        <v>1.4344262295081966</v>
      </c>
      <c r="L73" s="9">
        <f>+J73*100000/'[1]POB-SEXO'!B19</f>
        <v>18.220151487545223</v>
      </c>
    </row>
    <row r="74" spans="1:12" x14ac:dyDescent="0.25">
      <c r="A74" s="7" t="s">
        <v>24</v>
      </c>
      <c r="B74" s="8">
        <f>725-509</f>
        <v>216</v>
      </c>
      <c r="C74" s="9">
        <f>+B74*100/B75</f>
        <v>29.793103448275861</v>
      </c>
      <c r="D74" s="9">
        <f>+B74*100000/'[1]POB-SEXO'!B17</f>
        <v>296.81745726378279</v>
      </c>
      <c r="E74" s="7" t="s">
        <v>24</v>
      </c>
      <c r="F74" s="8">
        <f>547-382</f>
        <v>165</v>
      </c>
      <c r="G74" s="9">
        <f>+F74*100/F75</f>
        <v>30.164533820840951</v>
      </c>
      <c r="H74" s="9">
        <f>+F74*100000/'[1]POB-SEXO'!B18</f>
        <v>453.75794076396335</v>
      </c>
      <c r="I74" s="7" t="s">
        <v>24</v>
      </c>
      <c r="J74" s="8">
        <f>488-337</f>
        <v>151</v>
      </c>
      <c r="K74" s="9">
        <f>+J74*100/J75</f>
        <v>30.942622950819672</v>
      </c>
      <c r="L74" s="9">
        <f>+J74*100000/'[1]POB-SEXO'!B19</f>
        <v>393.03469637418988</v>
      </c>
    </row>
    <row r="75" spans="1:12" x14ac:dyDescent="0.25">
      <c r="A75" s="10" t="s">
        <v>25</v>
      </c>
      <c r="B75" s="11">
        <f>SUM(B64:B74)</f>
        <v>725</v>
      </c>
      <c r="C75" s="12">
        <f>SUM(C64:C74)</f>
        <v>100</v>
      </c>
      <c r="D75" s="12">
        <f>+B75*100000/'[1]POB-SEXO'!B17</f>
        <v>996.26229868630787</v>
      </c>
      <c r="E75" s="10" t="s">
        <v>25</v>
      </c>
      <c r="F75" s="11">
        <f>SUM(F64:F74)</f>
        <v>547</v>
      </c>
      <c r="G75" s="12">
        <f>SUM(G64:G74)</f>
        <v>100</v>
      </c>
      <c r="H75" s="12">
        <f>+F75*100000/'[1]POB-SEXO'!B18</f>
        <v>1504.2763248356846</v>
      </c>
      <c r="I75" s="10" t="s">
        <v>25</v>
      </c>
      <c r="J75" s="11">
        <f>SUM(J64:J74)</f>
        <v>488</v>
      </c>
      <c r="K75" s="12">
        <f>SUM(K64:K74)</f>
        <v>99.999999999999986</v>
      </c>
      <c r="L75" s="12">
        <f>+J75*100000/'[1]POB-SEXO'!B19</f>
        <v>1270.2048465602957</v>
      </c>
    </row>
    <row r="76" spans="1:12" x14ac:dyDescent="0.25">
      <c r="A76" s="2" t="s">
        <v>40</v>
      </c>
      <c r="B76" s="3"/>
      <c r="C76" s="3"/>
      <c r="D76" s="4"/>
      <c r="E76" s="2" t="s">
        <v>41</v>
      </c>
      <c r="F76" s="3"/>
      <c r="G76" s="3"/>
      <c r="H76" s="4"/>
      <c r="I76" s="2" t="s">
        <v>42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534</v>
      </c>
      <c r="C78" s="9">
        <f>+B78*100/B89</f>
        <v>40.423921271763817</v>
      </c>
      <c r="D78" s="9">
        <f>+B78*100000/'[1]POB-SEXO'!B20</f>
        <v>429.04316945598288</v>
      </c>
      <c r="E78" s="7" t="s">
        <v>11</v>
      </c>
      <c r="F78" s="8">
        <v>35</v>
      </c>
      <c r="G78" s="9">
        <f>+F78*100/F89</f>
        <v>32.110091743119263</v>
      </c>
      <c r="H78" s="9">
        <f>+F78*100000/'[1]POB-SEXO'!B21</f>
        <v>379.48606744009544</v>
      </c>
      <c r="I78" s="7" t="s">
        <v>11</v>
      </c>
      <c r="J78" s="8">
        <v>564</v>
      </c>
      <c r="K78" s="9">
        <f>+J78*100/J89</f>
        <v>34.900990099009903</v>
      </c>
      <c r="L78" s="9">
        <f>+J78*100000/'[1]POB-SEXO'!B22</f>
        <v>298.05629247566401</v>
      </c>
    </row>
    <row r="79" spans="1:12" x14ac:dyDescent="0.25">
      <c r="A79" s="7" t="s">
        <v>12</v>
      </c>
      <c r="B79" s="8">
        <v>171</v>
      </c>
      <c r="C79" s="9">
        <f>+B79*100/B89</f>
        <v>12.944738834216503</v>
      </c>
      <c r="D79" s="9">
        <f>+B79*100000/'[1]POB-SEXO'!B20</f>
        <v>137.39022842129791</v>
      </c>
      <c r="E79" s="7" t="s">
        <v>12</v>
      </c>
      <c r="F79" s="8">
        <v>19</v>
      </c>
      <c r="G79" s="9">
        <f>+F79*100/F89</f>
        <v>17.431192660550458</v>
      </c>
      <c r="H79" s="9">
        <f>+F79*100000/'[1]POB-SEXO'!B21</f>
        <v>206.00672232462321</v>
      </c>
      <c r="I79" s="7" t="s">
        <v>12</v>
      </c>
      <c r="J79" s="8">
        <v>228</v>
      </c>
      <c r="K79" s="9">
        <f>+J79*100/J89</f>
        <v>14.108910891089108</v>
      </c>
      <c r="L79" s="9">
        <f>+J79*100000/'[1]POB-SEXO'!B22</f>
        <v>120.49084163909822</v>
      </c>
    </row>
    <row r="80" spans="1:12" x14ac:dyDescent="0.25">
      <c r="A80" s="7" t="s">
        <v>13</v>
      </c>
      <c r="B80" s="8">
        <v>38</v>
      </c>
      <c r="C80" s="9">
        <f>+B80*100/B89</f>
        <v>2.8766086298258893</v>
      </c>
      <c r="D80" s="9">
        <f>+B80*100000/'[1]POB-SEXO'!B20</f>
        <v>30.531161871399533</v>
      </c>
      <c r="E80" s="7" t="s">
        <v>16</v>
      </c>
      <c r="F80" s="8">
        <v>13</v>
      </c>
      <c r="G80" s="9">
        <f>+F80*100/F89</f>
        <v>11.926605504587156</v>
      </c>
      <c r="H80" s="9">
        <f>+F80*100000/'[1]POB-SEXO'!B21</f>
        <v>140.95196790632116</v>
      </c>
      <c r="I80" s="7" t="s">
        <v>16</v>
      </c>
      <c r="J80" s="8">
        <v>69</v>
      </c>
      <c r="K80" s="9">
        <f>+J80*100/J89</f>
        <v>4.2698019801980198</v>
      </c>
      <c r="L80" s="9">
        <f>+J80*100000/'[1]POB-SEXO'!B22</f>
        <v>36.464333653937622</v>
      </c>
    </row>
    <row r="81" spans="1:20" x14ac:dyDescent="0.25">
      <c r="A81" s="7" t="s">
        <v>14</v>
      </c>
      <c r="B81" s="8">
        <v>31</v>
      </c>
      <c r="C81" s="9">
        <f>+B81*100/B89</f>
        <v>2.3467070401211205</v>
      </c>
      <c r="D81" s="9">
        <f>+B81*100000/'[1]POB-SEXO'!B20</f>
        <v>24.907000474036462</v>
      </c>
      <c r="E81" s="7" t="s">
        <v>13</v>
      </c>
      <c r="F81" s="8">
        <v>4</v>
      </c>
      <c r="G81" s="9">
        <f>+F81*100/F89</f>
        <v>3.669724770642202</v>
      </c>
      <c r="H81" s="9">
        <f>+F81*100000/'[1]POB-SEXO'!B21</f>
        <v>43.36983627886805</v>
      </c>
      <c r="I81" s="7" t="s">
        <v>14</v>
      </c>
      <c r="J81" s="8">
        <v>52</v>
      </c>
      <c r="K81" s="9">
        <f>+J81*100/J89</f>
        <v>3.217821782178218</v>
      </c>
      <c r="L81" s="9">
        <f>+J81*100000/'[1]POB-SEXO'!B22</f>
        <v>27.480367391373278</v>
      </c>
    </row>
    <row r="82" spans="1:20" x14ac:dyDescent="0.25">
      <c r="A82" s="7" t="s">
        <v>18</v>
      </c>
      <c r="B82" s="8">
        <v>29</v>
      </c>
      <c r="C82" s="9">
        <f>+B82*100/B89</f>
        <v>2.1953065859197576</v>
      </c>
      <c r="D82" s="9">
        <f>+B82*100000/'[1]POB-SEXO'!B20</f>
        <v>23.300097217647011</v>
      </c>
      <c r="E82" s="7" t="s">
        <v>18</v>
      </c>
      <c r="F82" s="8">
        <v>4</v>
      </c>
      <c r="G82" s="9">
        <f>+F82*100/F89</f>
        <v>3.669724770642202</v>
      </c>
      <c r="H82" s="9">
        <f>+F82*100000/'[1]POB-SEXO'!B21</f>
        <v>43.36983627886805</v>
      </c>
      <c r="I82" s="7" t="s">
        <v>13</v>
      </c>
      <c r="J82" s="8">
        <v>48</v>
      </c>
      <c r="K82" s="9">
        <f>+J82*100/J89</f>
        <v>2.9702970297029703</v>
      </c>
      <c r="L82" s="9">
        <f>+J82*100000/'[1]POB-SEXO'!B22</f>
        <v>25.366492976652257</v>
      </c>
    </row>
    <row r="83" spans="1:20" x14ac:dyDescent="0.25">
      <c r="A83" s="7" t="s">
        <v>19</v>
      </c>
      <c r="B83" s="8">
        <v>28</v>
      </c>
      <c r="C83" s="9">
        <f>+B83*100/B89</f>
        <v>2.1196063588190763</v>
      </c>
      <c r="D83" s="9">
        <f>+B83*100000/'[1]POB-SEXO'!B20</f>
        <v>22.496645589452289</v>
      </c>
      <c r="E83" s="7" t="s">
        <v>44</v>
      </c>
      <c r="F83" s="8">
        <v>3</v>
      </c>
      <c r="G83" s="9">
        <f>+F83*100/F89</f>
        <v>2.7522935779816513</v>
      </c>
      <c r="H83" s="9">
        <f>+F83*100000/'[1]POB-SEXO'!B21</f>
        <v>32.527377209151034</v>
      </c>
      <c r="I83" s="7" t="s">
        <v>15</v>
      </c>
      <c r="J83" s="8">
        <v>45</v>
      </c>
      <c r="K83" s="9">
        <f>+J83*100/J89</f>
        <v>2.7846534653465347</v>
      </c>
      <c r="L83" s="9">
        <f>+J83*100000/'[1]POB-SEXO'!B22</f>
        <v>23.781087165611492</v>
      </c>
    </row>
    <row r="84" spans="1:20" x14ac:dyDescent="0.25">
      <c r="A84" s="7" t="s">
        <v>22</v>
      </c>
      <c r="B84" s="8">
        <v>26</v>
      </c>
      <c r="C84" s="9">
        <f>+B84*100/B89</f>
        <v>1.9682059046177138</v>
      </c>
      <c r="D84" s="9">
        <f>+B84*100000/'[1]POB-SEXO'!B20</f>
        <v>20.889742333062838</v>
      </c>
      <c r="E84" s="7" t="s">
        <v>43</v>
      </c>
      <c r="F84" s="8">
        <v>3</v>
      </c>
      <c r="G84" s="9">
        <f>+F84*100/F89</f>
        <v>2.7522935779816513</v>
      </c>
      <c r="H84" s="9">
        <f>+F84*100000/'[1]POB-SEXO'!B21</f>
        <v>32.527377209151034</v>
      </c>
      <c r="I84" s="7" t="s">
        <v>22</v>
      </c>
      <c r="J84" s="8">
        <v>39</v>
      </c>
      <c r="K84" s="9">
        <f>+J84*100/J89</f>
        <v>2.4133663366336635</v>
      </c>
      <c r="L84" s="9">
        <f>+J84*100000/'[1]POB-SEXO'!B22</f>
        <v>20.610275543529958</v>
      </c>
    </row>
    <row r="85" spans="1:20" x14ac:dyDescent="0.25">
      <c r="A85" s="7" t="s">
        <v>36</v>
      </c>
      <c r="B85" s="8">
        <v>24</v>
      </c>
      <c r="C85" s="9">
        <f>+B85*100/B89</f>
        <v>1.8168054504163513</v>
      </c>
      <c r="D85" s="9">
        <f>+B85*100000/'[1]POB-SEXO'!B20</f>
        <v>19.28283907667339</v>
      </c>
      <c r="E85" s="7" t="s">
        <v>19</v>
      </c>
      <c r="F85" s="8">
        <v>2</v>
      </c>
      <c r="G85" s="9">
        <f>+F85*100/F89</f>
        <v>1.834862385321101</v>
      </c>
      <c r="H85" s="9">
        <f>+F85*100000/'[1]POB-SEXO'!B21</f>
        <v>21.684918139434025</v>
      </c>
      <c r="I85" s="7" t="s">
        <v>29</v>
      </c>
      <c r="J85" s="8">
        <v>29</v>
      </c>
      <c r="K85" s="9">
        <f>+J85*100/J89</f>
        <v>1.7945544554455446</v>
      </c>
      <c r="L85" s="9">
        <f>+J85*100000/'[1]POB-SEXO'!B22</f>
        <v>15.325589506727406</v>
      </c>
    </row>
    <row r="86" spans="1:20" x14ac:dyDescent="0.25">
      <c r="A86" s="7" t="s">
        <v>15</v>
      </c>
      <c r="B86" s="8">
        <v>23</v>
      </c>
      <c r="C86" s="9">
        <f>+B86*100/B89</f>
        <v>1.7411052233156699</v>
      </c>
      <c r="D86" s="9">
        <f>+B86*100000/'[1]POB-SEXO'!B20</f>
        <v>18.479387448478665</v>
      </c>
      <c r="E86" s="7" t="s">
        <v>17</v>
      </c>
      <c r="F86" s="8">
        <v>2</v>
      </c>
      <c r="G86" s="9">
        <f>+F86*100/F89</f>
        <v>1.834862385321101</v>
      </c>
      <c r="H86" s="9">
        <f>+F86*100000/'[1]POB-SEXO'!B21</f>
        <v>21.684918139434025</v>
      </c>
      <c r="I86" s="7" t="s">
        <v>19</v>
      </c>
      <c r="J86" s="8">
        <v>26</v>
      </c>
      <c r="K86" s="9">
        <f>+J86*100/J89</f>
        <v>1.608910891089109</v>
      </c>
      <c r="L86" s="9">
        <f>+J86*100000/'[1]POB-SEXO'!B22</f>
        <v>13.740183695686639</v>
      </c>
    </row>
    <row r="87" spans="1:20" x14ac:dyDescent="0.25">
      <c r="A87" s="7" t="s">
        <v>17</v>
      </c>
      <c r="B87" s="8">
        <v>19</v>
      </c>
      <c r="C87" s="9">
        <f>+B87*100/B89</f>
        <v>1.4383043149129446</v>
      </c>
      <c r="D87" s="9">
        <f>+B87*100000/'[1]POB-SEXO'!B20</f>
        <v>15.265580935699766</v>
      </c>
      <c r="E87" s="7" t="s">
        <v>60</v>
      </c>
      <c r="F87" s="8">
        <v>2</v>
      </c>
      <c r="G87" s="9">
        <f>+F87*100/F89</f>
        <v>1.834862385321101</v>
      </c>
      <c r="H87" s="9">
        <f>+F87*100000/'[1]POB-SEXO'!B21</f>
        <v>21.684918139434025</v>
      </c>
      <c r="I87" s="7" t="s">
        <v>36</v>
      </c>
      <c r="J87" s="8">
        <v>24</v>
      </c>
      <c r="K87" s="9">
        <f>+J87*100/J89</f>
        <v>1.4851485148514851</v>
      </c>
      <c r="L87" s="9">
        <f>+J87*100000/'[1]POB-SEXO'!B22</f>
        <v>12.683246488326128</v>
      </c>
    </row>
    <row r="88" spans="1:20" x14ac:dyDescent="0.25">
      <c r="A88" s="7" t="s">
        <v>24</v>
      </c>
      <c r="B88" s="8">
        <f>1321-923</f>
        <v>398</v>
      </c>
      <c r="C88" s="9">
        <f>+B88*100/B89</f>
        <v>30.12869038607116</v>
      </c>
      <c r="D88" s="9">
        <f>+B88*100000/'[1]POB-SEXO'!B20</f>
        <v>319.77374802150035</v>
      </c>
      <c r="E88" s="7" t="s">
        <v>24</v>
      </c>
      <c r="F88" s="8">
        <f>109-87</f>
        <v>22</v>
      </c>
      <c r="G88" s="9">
        <f>+F88*100/F89</f>
        <v>20.183486238532112</v>
      </c>
      <c r="H88" s="9">
        <f>+F88*100000/'[1]POB-SEXO'!B21</f>
        <v>238.53409953377425</v>
      </c>
      <c r="I88" s="7" t="s">
        <v>24</v>
      </c>
      <c r="J88" s="8">
        <f>1616-1124</f>
        <v>492</v>
      </c>
      <c r="K88" s="9">
        <f>+J88*100/J89</f>
        <v>30.445544554455445</v>
      </c>
      <c r="L88" s="9">
        <f>+J88*100000/'[1]POB-SEXO'!B22</f>
        <v>260.00655301068565</v>
      </c>
    </row>
    <row r="89" spans="1:20" x14ac:dyDescent="0.25">
      <c r="A89" s="10" t="s">
        <v>25</v>
      </c>
      <c r="B89" s="11">
        <f>SUM(B78:B88)</f>
        <v>1321</v>
      </c>
      <c r="C89" s="12">
        <f>SUM(C78:C88)</f>
        <v>100</v>
      </c>
      <c r="D89" s="12">
        <f>+B89*100000/'[1]POB-SEXO'!B20</f>
        <v>1061.3596008452312</v>
      </c>
      <c r="E89" s="10" t="s">
        <v>25</v>
      </c>
      <c r="F89" s="11">
        <f>SUM(F78:F88)</f>
        <v>109</v>
      </c>
      <c r="G89" s="12">
        <f>SUM(G78:G88)</f>
        <v>100</v>
      </c>
      <c r="H89" s="12">
        <f>+F89*100000/'[1]POB-SEXO'!B21</f>
        <v>1181.8280385991543</v>
      </c>
      <c r="I89" s="13" t="s">
        <v>25</v>
      </c>
      <c r="J89" s="14">
        <f>SUM(J78:J88)</f>
        <v>1616</v>
      </c>
      <c r="K89" s="15">
        <f>SUM(K78:K88)</f>
        <v>100</v>
      </c>
      <c r="L89" s="12">
        <f>+J89*100000/'[1]POB-SEXO'!B22</f>
        <v>854.00526354729266</v>
      </c>
    </row>
    <row r="90" spans="1:20" x14ac:dyDescent="0.25">
      <c r="A90" s="2" t="s">
        <v>45</v>
      </c>
      <c r="B90" s="3"/>
      <c r="C90" s="3"/>
      <c r="D90" s="4"/>
      <c r="E90" s="2" t="s">
        <v>46</v>
      </c>
      <c r="F90" s="3"/>
      <c r="G90" s="3"/>
      <c r="H90" s="3"/>
      <c r="I90" s="16" t="s">
        <v>47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48</v>
      </c>
    </row>
    <row r="92" spans="1:20" x14ac:dyDescent="0.25">
      <c r="A92" s="7" t="s">
        <v>11</v>
      </c>
      <c r="B92" s="8">
        <v>814</v>
      </c>
      <c r="C92" s="9">
        <f>+B92*100/B103</f>
        <v>34.667802385008521</v>
      </c>
      <c r="D92" s="9">
        <f>+B92*100000/'[1]POB-SEXO'!B23</f>
        <v>253.02841440707735</v>
      </c>
      <c r="E92" s="7" t="s">
        <v>11</v>
      </c>
      <c r="F92" s="8">
        <v>8</v>
      </c>
      <c r="G92" s="9">
        <f>+F92*100/F103</f>
        <v>47.058823529411768</v>
      </c>
      <c r="H92" s="9">
        <f>+F92*100000/'[1]POB-SEXO'!B24</f>
        <v>440.52863436123346</v>
      </c>
      <c r="I92" s="7" t="s">
        <v>16</v>
      </c>
      <c r="J92" s="8">
        <v>94</v>
      </c>
      <c r="K92" s="9">
        <f>+J92*100/J103</f>
        <v>33.215547703180214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302</v>
      </c>
      <c r="C93" s="9">
        <f>+B93*100/B103</f>
        <v>12.862010221465077</v>
      </c>
      <c r="D93" s="9">
        <f>+B93*100000/'[1]POB-SEXO'!B23</f>
        <v>93.875406819333364</v>
      </c>
      <c r="E93" s="7" t="s">
        <v>12</v>
      </c>
      <c r="F93" s="8">
        <v>2</v>
      </c>
      <c r="G93" s="9">
        <f>+F93*100/F103</f>
        <v>11.764705882352942</v>
      </c>
      <c r="H93" s="9">
        <f>+F93*100000/'[1]POB-SEXO'!B24</f>
        <v>110.13215859030836</v>
      </c>
      <c r="I93" s="7" t="s">
        <v>11</v>
      </c>
      <c r="J93" s="8">
        <v>49</v>
      </c>
      <c r="K93" s="9">
        <f>+J93*100/J103</f>
        <v>17.314487632508833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16</v>
      </c>
      <c r="B94" s="8">
        <v>164</v>
      </c>
      <c r="C94" s="9">
        <f>+B94*100/B103</f>
        <v>6.9846678023850082</v>
      </c>
      <c r="D94" s="9">
        <f>+B94*100000/'[1]POB-SEXO'!B23</f>
        <v>50.978697742949244</v>
      </c>
      <c r="E94" s="7" t="s">
        <v>19</v>
      </c>
      <c r="F94" s="8">
        <v>1</v>
      </c>
      <c r="G94" s="9">
        <f>+F94*100/F103</f>
        <v>5.882352941176471</v>
      </c>
      <c r="H94" s="9">
        <f>+F94*100000/'[1]POB-SEXO'!B24</f>
        <v>55.066079295154182</v>
      </c>
      <c r="I94" s="7" t="s">
        <v>12</v>
      </c>
      <c r="J94" s="8">
        <v>15</v>
      </c>
      <c r="K94" s="9">
        <f>+J94*100/J103</f>
        <v>5.3003533568904597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14</v>
      </c>
      <c r="B95" s="8">
        <v>81</v>
      </c>
      <c r="C95" s="9">
        <f>+B95*100/B103</f>
        <v>3.4497444633730834</v>
      </c>
      <c r="D95" s="9">
        <f>+B95*100000/'[1]POB-SEXO'!B23</f>
        <v>25.17850315352981</v>
      </c>
      <c r="E95" s="7" t="s">
        <v>36</v>
      </c>
      <c r="F95" s="8">
        <v>1</v>
      </c>
      <c r="G95" s="9">
        <f>+F95*100/F103</f>
        <v>5.882352941176471</v>
      </c>
      <c r="H95" s="9">
        <f>+F95*100000/'[1]POB-SEXO'!B24</f>
        <v>55.066079295154182</v>
      </c>
      <c r="I95" s="7" t="s">
        <v>29</v>
      </c>
      <c r="J95" s="8">
        <v>14</v>
      </c>
      <c r="K95" s="9">
        <f>+J95*100/J103</f>
        <v>4.946996466431095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22</v>
      </c>
      <c r="B96" s="8">
        <v>67</v>
      </c>
      <c r="C96" s="9">
        <f>+B96*100/B103</f>
        <v>2.8534923339011926</v>
      </c>
      <c r="D96" s="9">
        <f>+B96*100000/'[1]POB-SEXO'!B23</f>
        <v>20.826663102302433</v>
      </c>
      <c r="E96" s="7" t="s">
        <v>49</v>
      </c>
      <c r="F96" s="8">
        <v>1</v>
      </c>
      <c r="G96" s="9">
        <f>+F96*100/F103</f>
        <v>5.882352941176471</v>
      </c>
      <c r="H96" s="9">
        <f>+F96*100000/'[1]POB-SEXO'!B24</f>
        <v>55.066079295154182</v>
      </c>
      <c r="I96" s="7" t="s">
        <v>18</v>
      </c>
      <c r="J96" s="8">
        <v>10</v>
      </c>
      <c r="K96" s="9">
        <f>+J96*100/J103</f>
        <v>3.5335689045936394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13</v>
      </c>
      <c r="B97" s="8">
        <v>62</v>
      </c>
      <c r="C97" s="9">
        <f>+B97*100/B103</f>
        <v>2.6405451448040886</v>
      </c>
      <c r="D97" s="9">
        <f>+B97*100000/'[1]POB-SEXO'!B23</f>
        <v>19.272434512578371</v>
      </c>
      <c r="E97" s="7" t="s">
        <v>50</v>
      </c>
      <c r="F97" s="8">
        <v>1</v>
      </c>
      <c r="G97" s="9">
        <f>+F97*100/F103</f>
        <v>5.882352941176471</v>
      </c>
      <c r="H97" s="9">
        <f>+F97*100000/'[1]POB-SEXO'!B24</f>
        <v>55.066079295154182</v>
      </c>
      <c r="I97" s="7" t="s">
        <v>43</v>
      </c>
      <c r="J97" s="8">
        <v>8</v>
      </c>
      <c r="K97" s="9">
        <f>+J97*100/J103</f>
        <v>2.8268551236749118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15</v>
      </c>
      <c r="B98" s="8">
        <v>60</v>
      </c>
      <c r="C98" s="9">
        <f>+B98*100/B103</f>
        <v>2.5553662691652472</v>
      </c>
      <c r="D98" s="9">
        <f>+B98*100000/'[1]POB-SEXO'!B23</f>
        <v>18.650743076688748</v>
      </c>
      <c r="E98" s="7" t="s">
        <v>53</v>
      </c>
      <c r="F98" s="8">
        <v>1</v>
      </c>
      <c r="G98" s="9">
        <f>+F98*100/F103</f>
        <v>5.882352941176471</v>
      </c>
      <c r="H98" s="9">
        <f>+F98*100000/'[1]POB-SEXO'!B24</f>
        <v>55.066079295154182</v>
      </c>
      <c r="I98" s="7" t="s">
        <v>23</v>
      </c>
      <c r="J98" s="8">
        <v>5</v>
      </c>
      <c r="K98" s="9">
        <f>+J98*100/J103</f>
        <v>1.7667844522968197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18</v>
      </c>
      <c r="B99" s="8">
        <v>45</v>
      </c>
      <c r="C99" s="9">
        <f>+B99*100/B103</f>
        <v>1.9165247018739353</v>
      </c>
      <c r="D99" s="9">
        <f>+B99*100000/'[1]POB-SEXO'!B23</f>
        <v>13.988057307516561</v>
      </c>
      <c r="E99" s="7" t="s">
        <v>43</v>
      </c>
      <c r="F99" s="8">
        <v>1</v>
      </c>
      <c r="G99" s="9">
        <f>+F99*100/F103</f>
        <v>5.882352941176471</v>
      </c>
      <c r="H99" s="9">
        <f>+F99*100000/'[1]POB-SEXO'!B24</f>
        <v>55.066079295154182</v>
      </c>
      <c r="I99" s="7" t="s">
        <v>52</v>
      </c>
      <c r="J99" s="8">
        <v>5</v>
      </c>
      <c r="K99" s="9">
        <f>+J99*100/J103</f>
        <v>1.7667844522968197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19</v>
      </c>
      <c r="B100" s="8">
        <v>43</v>
      </c>
      <c r="C100" s="9">
        <f>+B100*100/B103</f>
        <v>1.8313458262350937</v>
      </c>
      <c r="D100" s="9">
        <f>+B100*100000/'[1]POB-SEXO'!B23</f>
        <v>13.366365871626936</v>
      </c>
      <c r="E100" s="7"/>
      <c r="F100" s="8"/>
      <c r="G100" s="9">
        <f>+F100*100/F103</f>
        <v>0</v>
      </c>
      <c r="H100" s="9">
        <f>+F100*100000/'[1]POB-SEXO'!B24</f>
        <v>0</v>
      </c>
      <c r="I100" s="7" t="s">
        <v>15</v>
      </c>
      <c r="J100" s="8">
        <v>4</v>
      </c>
      <c r="K100" s="9">
        <f>+J100*100/J103</f>
        <v>1.4134275618374559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29</v>
      </c>
      <c r="B101" s="8">
        <v>33</v>
      </c>
      <c r="C101" s="9">
        <f>+B101*100/B103</f>
        <v>1.405451448040886</v>
      </c>
      <c r="D101" s="9">
        <f>+B101*100000/'[1]POB-SEXO'!B23</f>
        <v>10.257908692178811</v>
      </c>
      <c r="E101" s="7"/>
      <c r="F101" s="8"/>
      <c r="G101" s="9">
        <f>+F101*100/F103</f>
        <v>0</v>
      </c>
      <c r="H101" s="9">
        <f>+F101*100000/'[1]POB-SEXO'!B24</f>
        <v>0</v>
      </c>
      <c r="I101" s="7" t="s">
        <v>13</v>
      </c>
      <c r="J101" s="8">
        <v>4</v>
      </c>
      <c r="K101" s="9">
        <f>+J101*100/J103</f>
        <v>1.4134275618374559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24</v>
      </c>
      <c r="B102" s="8">
        <f>2348-1671</f>
        <v>677</v>
      </c>
      <c r="C102" s="9">
        <f>+B102*100/B103</f>
        <v>28.833049403747872</v>
      </c>
      <c r="D102" s="9">
        <f>+B102*100000/'[1]POB-SEXO'!B23</f>
        <v>210.44255104863802</v>
      </c>
      <c r="E102" s="7" t="s">
        <v>24</v>
      </c>
      <c r="F102" s="8">
        <v>1</v>
      </c>
      <c r="G102" s="9">
        <f>+F102*100/F103</f>
        <v>5.882352941176471</v>
      </c>
      <c r="H102" s="9">
        <f>+F102*100000/'[1]POB-SEXO'!B24</f>
        <v>55.066079295154182</v>
      </c>
      <c r="I102" s="7" t="s">
        <v>24</v>
      </c>
      <c r="J102" s="8">
        <f>283-208</f>
        <v>75</v>
      </c>
      <c r="K102" s="9">
        <f>+J102*100/J103</f>
        <v>26.501766784452297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25</v>
      </c>
      <c r="B103" s="11">
        <f>SUM(B92:B102)</f>
        <v>2348</v>
      </c>
      <c r="C103" s="12">
        <f>SUM(C92:C102)</f>
        <v>100</v>
      </c>
      <c r="D103" s="12">
        <f>+B103*100000/'[1]POB-SEXO'!B23</f>
        <v>729.86574573441965</v>
      </c>
      <c r="E103" s="10" t="s">
        <v>25</v>
      </c>
      <c r="F103" s="11">
        <f>SUM(F92:F102)</f>
        <v>17</v>
      </c>
      <c r="G103" s="11">
        <f>SUM(G92:G102)</f>
        <v>99.999999999999972</v>
      </c>
      <c r="H103" s="12">
        <f>+F103*100000/'[1]POB-SEXO'!B24</f>
        <v>936.1233480176212</v>
      </c>
      <c r="I103" s="10" t="s">
        <v>25</v>
      </c>
      <c r="J103" s="11">
        <f>SUM(J92:J102)</f>
        <v>283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55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11399</v>
      </c>
      <c r="C106" s="9">
        <f>+B106*100/B117</f>
        <v>38.132673201083868</v>
      </c>
      <c r="D106" s="9">
        <f>+B106*100000/'[1]POB-SEXO'!B25</f>
        <v>303.84782392553052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3801</v>
      </c>
      <c r="C107" s="9">
        <f>+B107*100/B117</f>
        <v>12.715351420064898</v>
      </c>
      <c r="D107" s="9">
        <f>+B107*100000/'[1]POB-SEXO'!B25</f>
        <v>101.3181488499817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16</v>
      </c>
      <c r="B108" s="8">
        <v>1080</v>
      </c>
      <c r="C108" s="9">
        <f>+B108*100/B117</f>
        <v>3.612885959923728</v>
      </c>
      <c r="D108" s="9">
        <f>+B108*100000/'[1]POB-SEXO'!B25</f>
        <v>28.788108591944287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13</v>
      </c>
      <c r="B109" s="8">
        <v>937</v>
      </c>
      <c r="C109" s="9">
        <f>+B109*100/B117</f>
        <v>3.1345130967116046</v>
      </c>
      <c r="D109" s="9">
        <f>+B109*100000/'[1]POB-SEXO'!B25</f>
        <v>24.976349769122034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14</v>
      </c>
      <c r="B110" s="8">
        <v>818</v>
      </c>
      <c r="C110" s="9">
        <f>+B110*100/B117</f>
        <v>2.7364265881644534</v>
      </c>
      <c r="D110" s="9">
        <f>+B110*100000/'[1]POB-SEXO'!B25</f>
        <v>21.804326692787434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18</v>
      </c>
      <c r="B111" s="8">
        <v>616</v>
      </c>
      <c r="C111" s="9">
        <f>+B111*100/B117</f>
        <v>2.0606831030676078</v>
      </c>
      <c r="D111" s="9">
        <f>+B111*100000/'[1]POB-SEXO'!B25</f>
        <v>16.419884159849705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15</v>
      </c>
      <c r="B112" s="8">
        <v>566</v>
      </c>
      <c r="C112" s="9">
        <f>+B112*100/B117</f>
        <v>1.8934198641822499</v>
      </c>
      <c r="D112" s="9">
        <f>+B112*100000/'[1]POB-SEXO'!B25</f>
        <v>15.087101354667098</v>
      </c>
    </row>
    <row r="113" spans="1:4" x14ac:dyDescent="0.25">
      <c r="A113" s="7" t="s">
        <v>36</v>
      </c>
      <c r="B113" s="8">
        <v>552</v>
      </c>
      <c r="C113" s="9">
        <f>+B113*100/B117</f>
        <v>1.8465861572943498</v>
      </c>
      <c r="D113" s="9">
        <f>+B113*100000/'[1]POB-SEXO'!B25</f>
        <v>14.713922169215969</v>
      </c>
    </row>
    <row r="114" spans="1:4" x14ac:dyDescent="0.25">
      <c r="A114" s="7" t="s">
        <v>22</v>
      </c>
      <c r="B114" s="8">
        <v>535</v>
      </c>
      <c r="C114" s="9">
        <f>+B114*100/B117</f>
        <v>1.7897166560733282</v>
      </c>
      <c r="D114" s="9">
        <f>+B114*100000/'[1]POB-SEXO'!B25</f>
        <v>14.260776015453883</v>
      </c>
    </row>
    <row r="115" spans="1:4" x14ac:dyDescent="0.25">
      <c r="A115" s="7" t="s">
        <v>19</v>
      </c>
      <c r="B115" s="8">
        <v>524</v>
      </c>
      <c r="C115" s="9">
        <f>+B115*100/B117</f>
        <v>1.7529187435185496</v>
      </c>
      <c r="D115" s="9">
        <f>+B115*100000/'[1]POB-SEXO'!B25</f>
        <v>13.96756379831371</v>
      </c>
    </row>
    <row r="116" spans="1:4" x14ac:dyDescent="0.25">
      <c r="A116" s="7" t="s">
        <v>24</v>
      </c>
      <c r="B116" s="8">
        <f>29893-20828</f>
        <v>9065</v>
      </c>
      <c r="C116" s="9">
        <f>+B116*100/B117</f>
        <v>30.324825209915364</v>
      </c>
      <c r="D116" s="9">
        <f>+B116*100000/'[1]POB-SEXO'!B25</f>
        <v>241.63352257960645</v>
      </c>
    </row>
    <row r="117" spans="1:4" x14ac:dyDescent="0.25">
      <c r="A117" s="10"/>
      <c r="B117" s="11">
        <f>SUM(B106:B116)</f>
        <v>29893</v>
      </c>
      <c r="C117" s="27">
        <v>100</v>
      </c>
      <c r="D117" s="12">
        <f>+B117*100000/'[1]POB-SEXO'!B25</f>
        <v>796.81752790647272</v>
      </c>
    </row>
    <row r="118" spans="1:4" x14ac:dyDescent="0.25">
      <c r="A118" s="28" t="s">
        <v>56</v>
      </c>
    </row>
    <row r="119" spans="1:4" x14ac:dyDescent="0.25">
      <c r="A119" s="29" t="s">
        <v>57</v>
      </c>
    </row>
    <row r="125" spans="1:4" x14ac:dyDescent="0.25">
      <c r="C125">
        <v>28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08473-26FD-475E-9724-7B7A4124BEB8}">
  <sheetPr>
    <tabColor rgb="FF00B050"/>
  </sheetPr>
  <dimension ref="A1:T119"/>
  <sheetViews>
    <sheetView showGridLines="0" topLeftCell="A89" zoomScale="110" zoomScaleNormal="110" workbookViewId="0">
      <selection activeCell="A9" sqref="A9"/>
    </sheetView>
  </sheetViews>
  <sheetFormatPr baseColWidth="10" defaultRowHeight="15" x14ac:dyDescent="0.25"/>
  <cols>
    <col min="1" max="1" width="65.7109375" customWidth="1"/>
    <col min="2" max="2" width="11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61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524</v>
      </c>
      <c r="C8" s="9">
        <f>+B8*100/B19</f>
        <v>27.249089963598543</v>
      </c>
      <c r="D8" s="9">
        <f>+B8*100000/'[1]POB-SEXO'!C5</f>
        <v>169.78863906629209</v>
      </c>
      <c r="E8" s="7" t="s">
        <v>11</v>
      </c>
      <c r="F8" s="8">
        <v>123</v>
      </c>
      <c r="G8" s="9">
        <f>+F8*100/F19</f>
        <v>23.837209302325583</v>
      </c>
      <c r="H8" s="9">
        <f>+F8*100000/'[1]POB-SEXO'!C6</f>
        <v>136.12217795484727</v>
      </c>
      <c r="I8" s="7" t="s">
        <v>11</v>
      </c>
      <c r="J8" s="8">
        <v>118</v>
      </c>
      <c r="K8" s="9">
        <f>+J8*100/J19</f>
        <v>28.502415458937197</v>
      </c>
      <c r="L8" s="9">
        <f>+J8*100000/'[1]POB-SEXO'!C7</f>
        <v>216.68870280593507</v>
      </c>
    </row>
    <row r="9" spans="1:12" x14ac:dyDescent="0.25">
      <c r="A9" s="7" t="s">
        <v>12</v>
      </c>
      <c r="B9" s="8">
        <v>283</v>
      </c>
      <c r="C9" s="9">
        <f>+B9*100/B19</f>
        <v>14.716588663546542</v>
      </c>
      <c r="D9" s="9">
        <f>+B9*100000/'[1]POB-SEXO'!C5</f>
        <v>91.69882606061195</v>
      </c>
      <c r="E9" s="7" t="s">
        <v>12</v>
      </c>
      <c r="F9" s="8">
        <v>70</v>
      </c>
      <c r="G9" s="9">
        <f>+F9*100/F19</f>
        <v>13.565891472868216</v>
      </c>
      <c r="H9" s="9">
        <f>+F9*100000/'[1]POB-SEXO'!C6</f>
        <v>77.467906153165117</v>
      </c>
      <c r="I9" s="7" t="s">
        <v>12</v>
      </c>
      <c r="J9" s="8">
        <v>62</v>
      </c>
      <c r="K9" s="9">
        <f>+J9*100/J19</f>
        <v>14.97584541062802</v>
      </c>
      <c r="L9" s="9">
        <f>+J9*100000/'[1]POB-SEXO'!C7</f>
        <v>113.85338622006758</v>
      </c>
    </row>
    <row r="10" spans="1:12" x14ac:dyDescent="0.25">
      <c r="A10" s="7" t="s">
        <v>13</v>
      </c>
      <c r="B10" s="8">
        <v>92</v>
      </c>
      <c r="C10" s="9">
        <f>+B10*100/B19</f>
        <v>4.7841913676547065</v>
      </c>
      <c r="D10" s="9">
        <f>+B10*100000/'[1]POB-SEXO'!C5</f>
        <v>29.810219072707774</v>
      </c>
      <c r="E10" s="7" t="s">
        <v>21</v>
      </c>
      <c r="F10" s="8">
        <v>22</v>
      </c>
      <c r="G10" s="9">
        <f>+F10*100/F19</f>
        <v>4.2635658914728678</v>
      </c>
      <c r="H10" s="9">
        <f>+F10*100000/'[1]POB-SEXO'!C6</f>
        <v>24.347056219566181</v>
      </c>
      <c r="I10" s="7" t="s">
        <v>13</v>
      </c>
      <c r="J10" s="8">
        <v>21</v>
      </c>
      <c r="K10" s="9">
        <f>+J10*100/J19</f>
        <v>5.0724637681159424</v>
      </c>
      <c r="L10" s="9">
        <f>+J10*100000/'[1]POB-SEXO'!C7</f>
        <v>38.56324371970031</v>
      </c>
    </row>
    <row r="11" spans="1:12" x14ac:dyDescent="0.25">
      <c r="A11" s="7" t="s">
        <v>21</v>
      </c>
      <c r="B11" s="8">
        <v>66</v>
      </c>
      <c r="C11" s="9">
        <f>+B11*100/B19</f>
        <v>3.4321372854914198</v>
      </c>
      <c r="D11" s="9">
        <f>+B11*100000/'[1]POB-SEXO'!C5</f>
        <v>21.38559194346427</v>
      </c>
      <c r="E11" s="7" t="s">
        <v>13</v>
      </c>
      <c r="F11" s="8">
        <v>21</v>
      </c>
      <c r="G11" s="9">
        <f>+F11*100/F19</f>
        <v>4.0697674418604652</v>
      </c>
      <c r="H11" s="9">
        <f>+F11*100000/'[1]POB-SEXO'!C6</f>
        <v>23.240371845949536</v>
      </c>
      <c r="I11" s="7" t="s">
        <v>15</v>
      </c>
      <c r="J11" s="8">
        <v>16</v>
      </c>
      <c r="K11" s="9">
        <f>+J11*100/J19</f>
        <v>3.8647342995169081</v>
      </c>
      <c r="L11" s="9">
        <f>+J11*100000/'[1]POB-SEXO'!C7</f>
        <v>29.381519024533567</v>
      </c>
    </row>
    <row r="12" spans="1:12" x14ac:dyDescent="0.25">
      <c r="A12" s="7" t="s">
        <v>14</v>
      </c>
      <c r="B12" s="8">
        <v>59</v>
      </c>
      <c r="C12" s="9">
        <f>+B12*100/B19</f>
        <v>3.0681227249089962</v>
      </c>
      <c r="D12" s="9">
        <f>+B12*100000/'[1]POB-SEXO'!C5</f>
        <v>19.117423100975635</v>
      </c>
      <c r="E12" s="7" t="s">
        <v>14</v>
      </c>
      <c r="F12" s="8">
        <v>20</v>
      </c>
      <c r="G12" s="9">
        <f>+F12*100/F19</f>
        <v>3.8759689922480618</v>
      </c>
      <c r="H12" s="9">
        <f>+F12*100000/'[1]POB-SEXO'!C6</f>
        <v>22.133687472332891</v>
      </c>
      <c r="I12" s="7" t="s">
        <v>14</v>
      </c>
      <c r="J12" s="8">
        <v>12</v>
      </c>
      <c r="K12" s="9">
        <f>+J12*100/J19</f>
        <v>2.8985507246376812</v>
      </c>
      <c r="L12" s="9">
        <f>+J12*100000/'[1]POB-SEXO'!C7</f>
        <v>22.036139268400177</v>
      </c>
    </row>
    <row r="13" spans="1:12" x14ac:dyDescent="0.25">
      <c r="A13" s="7" t="s">
        <v>15</v>
      </c>
      <c r="B13" s="8">
        <v>54</v>
      </c>
      <c r="C13" s="9">
        <f>+B13*100/B19</f>
        <v>2.8081123244929795</v>
      </c>
      <c r="D13" s="9">
        <f>+B13*100000/'[1]POB-SEXO'!C5</f>
        <v>17.497302499198039</v>
      </c>
      <c r="E13" s="7" t="s">
        <v>15</v>
      </c>
      <c r="F13" s="8">
        <v>18</v>
      </c>
      <c r="G13" s="9">
        <f>+F13*100/F19</f>
        <v>3.4883720930232558</v>
      </c>
      <c r="H13" s="9">
        <f>+F13*100000/'[1]POB-SEXO'!C6</f>
        <v>19.920318725099602</v>
      </c>
      <c r="I13" s="7" t="s">
        <v>19</v>
      </c>
      <c r="J13" s="8">
        <v>11</v>
      </c>
      <c r="K13" s="9">
        <f>+J13*100/J19</f>
        <v>2.6570048309178742</v>
      </c>
      <c r="L13" s="9">
        <f>+J13*100000/'[1]POB-SEXO'!C7</f>
        <v>20.199794329366828</v>
      </c>
    </row>
    <row r="14" spans="1:12" x14ac:dyDescent="0.25">
      <c r="A14" s="7" t="s">
        <v>20</v>
      </c>
      <c r="B14" s="8">
        <v>43</v>
      </c>
      <c r="C14" s="9">
        <f>+B14*100/B19</f>
        <v>2.2360894435777432</v>
      </c>
      <c r="D14" s="9">
        <f>+B14*100000/'[1]POB-SEXO'!C5</f>
        <v>13.933037175287328</v>
      </c>
      <c r="E14" s="7" t="s">
        <v>17</v>
      </c>
      <c r="F14" s="8">
        <v>15</v>
      </c>
      <c r="G14" s="9">
        <f>+F14*100/F19</f>
        <v>2.9069767441860463</v>
      </c>
      <c r="H14" s="9">
        <f>+F14*100000/'[1]POB-SEXO'!C6</f>
        <v>16.600265604249667</v>
      </c>
      <c r="I14" s="7" t="s">
        <v>21</v>
      </c>
      <c r="J14" s="8">
        <v>11</v>
      </c>
      <c r="K14" s="9">
        <f>+J14*100/J19</f>
        <v>2.6570048309178742</v>
      </c>
      <c r="L14" s="9">
        <f>+J14*100000/'[1]POB-SEXO'!C7</f>
        <v>20.199794329366828</v>
      </c>
    </row>
    <row r="15" spans="1:12" x14ac:dyDescent="0.25">
      <c r="A15" s="7" t="s">
        <v>62</v>
      </c>
      <c r="B15" s="8">
        <v>42</v>
      </c>
      <c r="C15" s="9">
        <f>+B15*100/B19</f>
        <v>2.1840873634945397</v>
      </c>
      <c r="D15" s="9">
        <f>+B15*100000/'[1]POB-SEXO'!C5</f>
        <v>13.609013054931809</v>
      </c>
      <c r="E15" s="7" t="s">
        <v>20</v>
      </c>
      <c r="F15" s="8">
        <v>12</v>
      </c>
      <c r="G15" s="9">
        <f>+F15*100/F19</f>
        <v>2.3255813953488373</v>
      </c>
      <c r="H15" s="9">
        <f>+F15*100000/'[1]POB-SEXO'!C6</f>
        <v>13.280212483399735</v>
      </c>
      <c r="I15" s="7" t="s">
        <v>22</v>
      </c>
      <c r="J15" s="8">
        <v>9</v>
      </c>
      <c r="K15" s="9">
        <f>+J15*100/J19</f>
        <v>2.1739130434782608</v>
      </c>
      <c r="L15" s="9">
        <f>+J15*100000/'[1]POB-SEXO'!C7</f>
        <v>16.527104451300133</v>
      </c>
    </row>
    <row r="16" spans="1:12" x14ac:dyDescent="0.25">
      <c r="A16" s="7" t="s">
        <v>17</v>
      </c>
      <c r="B16" s="8">
        <v>33</v>
      </c>
      <c r="C16" s="9">
        <f>+B16*100/B19</f>
        <v>1.7160686427457099</v>
      </c>
      <c r="D16" s="9">
        <f>+B16*100000/'[1]POB-SEXO'!C5</f>
        <v>10.692795971732135</v>
      </c>
      <c r="E16" s="7" t="s">
        <v>18</v>
      </c>
      <c r="F16" s="8">
        <v>12</v>
      </c>
      <c r="G16" s="9">
        <f>+F16*100/F19</f>
        <v>2.3255813953488373</v>
      </c>
      <c r="H16" s="9">
        <f>+F16*100000/'[1]POB-SEXO'!C6</f>
        <v>13.280212483399735</v>
      </c>
      <c r="I16" s="7" t="s">
        <v>18</v>
      </c>
      <c r="J16" s="8">
        <v>8</v>
      </c>
      <c r="K16" s="9">
        <f>+J16*100/J19</f>
        <v>1.932367149758454</v>
      </c>
      <c r="L16" s="9">
        <f>+J16*100000/'[1]POB-SEXO'!C7</f>
        <v>14.690759512266784</v>
      </c>
    </row>
    <row r="17" spans="1:12" x14ac:dyDescent="0.25">
      <c r="A17" s="7" t="s">
        <v>19</v>
      </c>
      <c r="B17" s="8">
        <v>31</v>
      </c>
      <c r="C17" s="9">
        <f>+B17*100/B19</f>
        <v>1.6120644825793031</v>
      </c>
      <c r="D17" s="9">
        <f>+B17*100000/'[1]POB-SEXO'!C5</f>
        <v>10.044747731021097</v>
      </c>
      <c r="E17" s="7" t="s">
        <v>62</v>
      </c>
      <c r="F17" s="8">
        <v>10</v>
      </c>
      <c r="G17" s="9">
        <f>+F17*100/F19</f>
        <v>1.9379844961240309</v>
      </c>
      <c r="H17" s="9">
        <f>+F17*100000/'[1]POB-SEXO'!C6</f>
        <v>11.066843736166446</v>
      </c>
      <c r="I17" s="7" t="s">
        <v>17</v>
      </c>
      <c r="J17" s="8">
        <v>6</v>
      </c>
      <c r="K17" s="9">
        <f>+J17*100/J19</f>
        <v>1.4492753623188406</v>
      </c>
      <c r="L17" s="9">
        <f>+J17*100000/'[1]POB-SEXO'!C7</f>
        <v>11.018069634200089</v>
      </c>
    </row>
    <row r="18" spans="1:12" x14ac:dyDescent="0.25">
      <c r="A18" s="7" t="s">
        <v>24</v>
      </c>
      <c r="B18" s="8">
        <f>1923-1227</f>
        <v>696</v>
      </c>
      <c r="C18" s="9">
        <f>+B18*100/B19</f>
        <v>36.193447737909516</v>
      </c>
      <c r="D18" s="9">
        <f>+B18*100000/'[1]POB-SEXO'!C5</f>
        <v>225.52078776744142</v>
      </c>
      <c r="E18" s="7" t="s">
        <v>24</v>
      </c>
      <c r="F18" s="8">
        <f>516-323</f>
        <v>193</v>
      </c>
      <c r="G18" s="9">
        <f>+F18*100/F19</f>
        <v>37.403100775193799</v>
      </c>
      <c r="H18" s="9">
        <f>+F18*100000/'[1]POB-SEXO'!C6</f>
        <v>213.59008410801241</v>
      </c>
      <c r="I18" s="7" t="s">
        <v>24</v>
      </c>
      <c r="J18" s="8">
        <f>414-274</f>
        <v>140</v>
      </c>
      <c r="K18" s="9">
        <f>+J18*100/J19</f>
        <v>33.816425120772948</v>
      </c>
      <c r="L18" s="9">
        <f>+J18*100000/'[1]POB-SEXO'!C7</f>
        <v>257.08829146466871</v>
      </c>
    </row>
    <row r="19" spans="1:12" x14ac:dyDescent="0.25">
      <c r="A19" s="10" t="s">
        <v>25</v>
      </c>
      <c r="B19" s="11">
        <f>SUM(B8:B18)</f>
        <v>1923</v>
      </c>
      <c r="C19" s="12">
        <f>SUM(C8:C18)</f>
        <v>100</v>
      </c>
      <c r="D19" s="12">
        <f>+B19*100000/'[1]POB-SEXO'!C5</f>
        <v>623.09838344366358</v>
      </c>
      <c r="E19" s="10" t="s">
        <v>25</v>
      </c>
      <c r="F19" s="11">
        <f>SUM(F8:F18)</f>
        <v>516</v>
      </c>
      <c r="G19" s="12">
        <f>SUM(G8:G18)</f>
        <v>100</v>
      </c>
      <c r="H19" s="12">
        <f>+F19*100000/'[1]POB-SEXO'!C6</f>
        <v>571.04913678618857</v>
      </c>
      <c r="I19" s="10" t="s">
        <v>25</v>
      </c>
      <c r="J19" s="11">
        <f>SUM(J8:J18)</f>
        <v>414</v>
      </c>
      <c r="K19" s="12">
        <f>SUM(K8:K18)</f>
        <v>100.00000000000001</v>
      </c>
      <c r="L19" s="12">
        <f>+J19*100000/'[1]POB-SEXO'!C7</f>
        <v>760.24680475980608</v>
      </c>
    </row>
    <row r="20" spans="1:12" ht="19.5" customHeight="1" x14ac:dyDescent="0.25">
      <c r="A20" s="2" t="s">
        <v>26</v>
      </c>
      <c r="B20" s="3"/>
      <c r="C20" s="3"/>
      <c r="D20" s="4"/>
      <c r="E20" s="2" t="s">
        <v>27</v>
      </c>
      <c r="F20" s="3"/>
      <c r="G20" s="3"/>
      <c r="H20" s="4"/>
      <c r="I20" s="2" t="s">
        <v>28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399</v>
      </c>
      <c r="C22" s="9">
        <f>+B22*100/B33</f>
        <v>30.434782608695652</v>
      </c>
      <c r="D22" s="9">
        <f>+B22*100000/'[1]POB-SEXO'!C8</f>
        <v>192.11879586294563</v>
      </c>
      <c r="E22" s="7" t="s">
        <v>11</v>
      </c>
      <c r="F22" s="8">
        <v>263</v>
      </c>
      <c r="G22" s="9">
        <f>+F22*100/F33</f>
        <v>27.860169491525422</v>
      </c>
      <c r="H22" s="9">
        <f>+F22*100000/'[1]POB-SEXO'!C9</f>
        <v>131.71931265557151</v>
      </c>
      <c r="I22" s="7" t="s">
        <v>11</v>
      </c>
      <c r="J22" s="8">
        <v>185</v>
      </c>
      <c r="K22" s="9">
        <f>+J22*100/J33</f>
        <v>28.374233128834355</v>
      </c>
      <c r="L22" s="9">
        <f>+J22*100000/'[1]POB-SEXO'!C10</f>
        <v>202.55548377913789</v>
      </c>
    </row>
    <row r="23" spans="1:12" x14ac:dyDescent="0.25">
      <c r="A23" s="7" t="s">
        <v>12</v>
      </c>
      <c r="B23" s="8">
        <v>178</v>
      </c>
      <c r="C23" s="9">
        <f>+B23*100/B33</f>
        <v>13.577421815408085</v>
      </c>
      <c r="D23" s="9">
        <f>+B23*100000/'[1]POB-SEXO'!C8</f>
        <v>85.707131988983264</v>
      </c>
      <c r="E23" s="7" t="s">
        <v>12</v>
      </c>
      <c r="F23" s="8">
        <v>158</v>
      </c>
      <c r="G23" s="9">
        <f>+F23*100/F33</f>
        <v>16.737288135593221</v>
      </c>
      <c r="H23" s="9">
        <f>+F23*100000/'[1]POB-SEXO'!C9</f>
        <v>79.131754371027768</v>
      </c>
      <c r="I23" s="7" t="s">
        <v>12</v>
      </c>
      <c r="J23" s="8">
        <v>111</v>
      </c>
      <c r="K23" s="9">
        <f>+J23*100/J33</f>
        <v>17.024539877300615</v>
      </c>
      <c r="L23" s="9">
        <f>+J23*100000/'[1]POB-SEXO'!C10</f>
        <v>121.53329026748273</v>
      </c>
    </row>
    <row r="24" spans="1:12" x14ac:dyDescent="0.25">
      <c r="A24" s="7" t="s">
        <v>13</v>
      </c>
      <c r="B24" s="8">
        <v>74</v>
      </c>
      <c r="C24" s="9">
        <f>+B24*100/B33</f>
        <v>5.6445461479786418</v>
      </c>
      <c r="D24" s="9">
        <f>+B24*100000/'[1]POB-SEXO'!C8</f>
        <v>35.631054871824503</v>
      </c>
      <c r="E24" s="7" t="s">
        <v>13</v>
      </c>
      <c r="F24" s="8">
        <v>57</v>
      </c>
      <c r="G24" s="9">
        <f>+F24*100/F33</f>
        <v>6.0381355932203391</v>
      </c>
      <c r="H24" s="9">
        <f>+F24*100000/'[1]POB-SEXO'!C9</f>
        <v>28.5475316401809</v>
      </c>
      <c r="I24" s="7" t="s">
        <v>13</v>
      </c>
      <c r="J24" s="8">
        <v>40</v>
      </c>
      <c r="K24" s="9">
        <f>+J24*100/J33</f>
        <v>6.1349693251533743</v>
      </c>
      <c r="L24" s="9">
        <f>+J24*100000/'[1]POB-SEXO'!C10</f>
        <v>43.795780276570355</v>
      </c>
    </row>
    <row r="25" spans="1:12" x14ac:dyDescent="0.25">
      <c r="A25" s="7" t="s">
        <v>15</v>
      </c>
      <c r="B25" s="8">
        <v>52</v>
      </c>
      <c r="C25" s="9">
        <f>+B25*100/B33</f>
        <v>3.9664378337147217</v>
      </c>
      <c r="D25" s="9">
        <f>+B25*100000/'[1]POB-SEXO'!C8</f>
        <v>25.03803855857938</v>
      </c>
      <c r="E25" s="7" t="s">
        <v>15</v>
      </c>
      <c r="F25" s="8">
        <v>41</v>
      </c>
      <c r="G25" s="9">
        <f>+F25*100/F33</f>
        <v>4.343220338983051</v>
      </c>
      <c r="H25" s="9">
        <f>+F25*100000/'[1]POB-SEXO'!C9</f>
        <v>20.534189425393279</v>
      </c>
      <c r="I25" s="7" t="s">
        <v>22</v>
      </c>
      <c r="J25" s="8">
        <v>31</v>
      </c>
      <c r="K25" s="9">
        <f>+J25*100/J33</f>
        <v>4.7546012269938647</v>
      </c>
      <c r="L25" s="9">
        <f>+J25*100000/'[1]POB-SEXO'!C10</f>
        <v>33.941729714342024</v>
      </c>
    </row>
    <row r="26" spans="1:12" x14ac:dyDescent="0.25">
      <c r="A26" s="7" t="s">
        <v>14</v>
      </c>
      <c r="B26" s="8">
        <v>40</v>
      </c>
      <c r="C26" s="9">
        <f>+B26*100/B33</f>
        <v>3.0511060259344012</v>
      </c>
      <c r="D26" s="9">
        <f>+B26*100000/'[1]POB-SEXO'!C9</f>
        <v>20.033355536969054</v>
      </c>
      <c r="E26" s="7" t="s">
        <v>14</v>
      </c>
      <c r="F26" s="8">
        <v>38</v>
      </c>
      <c r="G26" s="9">
        <f>+F26*100/F33</f>
        <v>4.0254237288135597</v>
      </c>
      <c r="H26" s="9">
        <f>+F26*100000/'[1]POB-SEXO'!C9</f>
        <v>19.031687760120601</v>
      </c>
      <c r="I26" s="7" t="s">
        <v>14</v>
      </c>
      <c r="J26" s="8">
        <v>27</v>
      </c>
      <c r="K26" s="9">
        <f>+J26*100/J33</f>
        <v>4.1411042944785272</v>
      </c>
      <c r="L26" s="9">
        <f>+J26*100000/'[1]POB-SEXO'!C10</f>
        <v>29.562151686684988</v>
      </c>
    </row>
    <row r="27" spans="1:12" x14ac:dyDescent="0.25">
      <c r="A27" s="7" t="s">
        <v>22</v>
      </c>
      <c r="B27" s="8">
        <v>36</v>
      </c>
      <c r="C27" s="9">
        <f>+B27*100/B33</f>
        <v>2.7459954233409611</v>
      </c>
      <c r="D27" s="9">
        <f>+B27*100000/'[1]POB-SEXO'!C8</f>
        <v>17.334026694401111</v>
      </c>
      <c r="E27" s="7" t="s">
        <v>22</v>
      </c>
      <c r="F27" s="8">
        <v>34</v>
      </c>
      <c r="G27" s="9">
        <f>+F27*100/F33</f>
        <v>3.6016949152542375</v>
      </c>
      <c r="H27" s="9">
        <f>+F27*100000/'[1]POB-SEXO'!C9</f>
        <v>17.028352206423694</v>
      </c>
      <c r="I27" s="7" t="s">
        <v>15</v>
      </c>
      <c r="J27" s="8">
        <v>21</v>
      </c>
      <c r="K27" s="9">
        <f>+J27*100/J33</f>
        <v>3.2208588957055215</v>
      </c>
      <c r="L27" s="9">
        <f>+J27*100000/'[1]POB-SEXO'!C10</f>
        <v>22.992784645199436</v>
      </c>
    </row>
    <row r="28" spans="1:12" x14ac:dyDescent="0.25">
      <c r="A28" s="7" t="s">
        <v>19</v>
      </c>
      <c r="B28" s="8">
        <v>30</v>
      </c>
      <c r="C28" s="9">
        <f>+B28*100/B33</f>
        <v>2.2883295194508011</v>
      </c>
      <c r="D28" s="9">
        <f>+B28*100000/'[1]POB-SEXO'!C8</f>
        <v>14.445022245334258</v>
      </c>
      <c r="E28" s="7" t="s">
        <v>21</v>
      </c>
      <c r="F28" s="8">
        <v>20</v>
      </c>
      <c r="G28" s="9">
        <f>+F28*100/F33</f>
        <v>2.1186440677966103</v>
      </c>
      <c r="H28" s="9">
        <f>+F28*100000/'[1]POB-SEXO'!C9</f>
        <v>10.016677768484527</v>
      </c>
      <c r="I28" s="7" t="s">
        <v>21</v>
      </c>
      <c r="J28" s="8">
        <v>12</v>
      </c>
      <c r="K28" s="9">
        <f>+J28*100/J33</f>
        <v>1.8404907975460123</v>
      </c>
      <c r="L28" s="9">
        <f>+J28*100000/'[1]POB-SEXO'!C10</f>
        <v>13.138734082971105</v>
      </c>
    </row>
    <row r="29" spans="1:12" x14ac:dyDescent="0.25">
      <c r="A29" s="7" t="s">
        <v>21</v>
      </c>
      <c r="B29" s="8">
        <v>24</v>
      </c>
      <c r="C29" s="9">
        <f>+B29*100/B33</f>
        <v>1.8306636155606408</v>
      </c>
      <c r="D29" s="9">
        <f>+B29*100000/'[1]POB-SEXO'!C8</f>
        <v>11.556017796267406</v>
      </c>
      <c r="E29" s="7" t="s">
        <v>19</v>
      </c>
      <c r="F29" s="8">
        <v>18</v>
      </c>
      <c r="G29" s="9">
        <f>+F29*100/F33</f>
        <v>1.9067796610169492</v>
      </c>
      <c r="H29" s="9">
        <f>+F29*100000/'[1]POB-SEXO'!C9</f>
        <v>9.0150099916360737</v>
      </c>
      <c r="I29" s="7" t="s">
        <v>19</v>
      </c>
      <c r="J29" s="8">
        <v>8</v>
      </c>
      <c r="K29" s="9">
        <f>+J29*100/J33</f>
        <v>1.2269938650306749</v>
      </c>
      <c r="L29" s="9">
        <f>+J29*100000/'[1]POB-SEXO'!C10</f>
        <v>8.7591560553140706</v>
      </c>
    </row>
    <row r="30" spans="1:12" x14ac:dyDescent="0.25">
      <c r="A30" s="7" t="s">
        <v>18</v>
      </c>
      <c r="B30" s="8">
        <v>23</v>
      </c>
      <c r="C30" s="9">
        <f>+B30*100/B33</f>
        <v>1.7543859649122806</v>
      </c>
      <c r="D30" s="9">
        <f>+B30*100000/'[1]POB-SEXO'!C8</f>
        <v>11.074517054756264</v>
      </c>
      <c r="E30" s="7" t="s">
        <v>63</v>
      </c>
      <c r="F30" s="8">
        <v>15</v>
      </c>
      <c r="G30" s="9">
        <f>+F30*100/F33</f>
        <v>1.5889830508474576</v>
      </c>
      <c r="H30" s="9">
        <f>+F30*100000/'[1]POB-SEXO'!C9</f>
        <v>7.5125083263633954</v>
      </c>
      <c r="I30" s="7" t="s">
        <v>17</v>
      </c>
      <c r="J30" s="8">
        <v>8</v>
      </c>
      <c r="K30" s="9">
        <f>+J30*100/J33</f>
        <v>1.2269938650306749</v>
      </c>
      <c r="L30" s="9">
        <f>+J30*100000/'[1]POB-SEXO'!C10</f>
        <v>8.7591560553140706</v>
      </c>
    </row>
    <row r="31" spans="1:12" x14ac:dyDescent="0.25">
      <c r="A31" s="7" t="s">
        <v>17</v>
      </c>
      <c r="B31" s="8">
        <v>20</v>
      </c>
      <c r="C31" s="9">
        <f>+B31*100/B33</f>
        <v>1.5255530129672006</v>
      </c>
      <c r="D31" s="9">
        <f>+B31*100000/'[1]POB-SEXO'!C8</f>
        <v>9.630014830222839</v>
      </c>
      <c r="E31" s="7" t="s">
        <v>64</v>
      </c>
      <c r="F31" s="8">
        <v>13</v>
      </c>
      <c r="G31" s="9">
        <f>+F31*100/F33</f>
        <v>1.3771186440677967</v>
      </c>
      <c r="H31" s="9">
        <f>+F31*100000/'[1]POB-SEXO'!C9</f>
        <v>6.510840549514942</v>
      </c>
      <c r="I31" s="7" t="s">
        <v>18</v>
      </c>
      <c r="J31" s="8">
        <v>8</v>
      </c>
      <c r="K31" s="9">
        <f>+J31*100/J33</f>
        <v>1.2269938650306749</v>
      </c>
      <c r="L31" s="9">
        <f>+J31*100000/'[1]POB-SEXO'!C10</f>
        <v>8.7591560553140706</v>
      </c>
    </row>
    <row r="32" spans="1:12" x14ac:dyDescent="0.25">
      <c r="A32" s="7" t="s">
        <v>24</v>
      </c>
      <c r="B32" s="8">
        <f>1311-876</f>
        <v>435</v>
      </c>
      <c r="C32" s="9">
        <f>+B32*100/B33</f>
        <v>33.180778032036613</v>
      </c>
      <c r="D32" s="9">
        <f>+B32*100000/'[1]POB-SEXO'!C8</f>
        <v>209.45282255734674</v>
      </c>
      <c r="E32" s="7" t="s">
        <v>24</v>
      </c>
      <c r="F32" s="8">
        <f>944-657</f>
        <v>287</v>
      </c>
      <c r="G32" s="9">
        <f>+F32*100/F33</f>
        <v>30.402542372881356</v>
      </c>
      <c r="H32" s="9">
        <f>+F32*100000/'[1]POB-SEXO'!C9</f>
        <v>143.73932597775297</v>
      </c>
      <c r="I32" s="7" t="s">
        <v>24</v>
      </c>
      <c r="J32" s="8">
        <f>652-451</f>
        <v>201</v>
      </c>
      <c r="K32" s="9">
        <f>+J32*100/J33</f>
        <v>30.828220858895705</v>
      </c>
      <c r="L32" s="9">
        <f>+J32*100000/'[1]POB-SEXO'!C10</f>
        <v>220.07379588976602</v>
      </c>
    </row>
    <row r="33" spans="1:12" x14ac:dyDescent="0.25">
      <c r="A33" s="10" t="s">
        <v>25</v>
      </c>
      <c r="B33" s="11">
        <f>SUM(B22:B32)</f>
        <v>1311</v>
      </c>
      <c r="C33" s="12">
        <f>SUM(C22:C32)</f>
        <v>99.999999999999986</v>
      </c>
      <c r="D33" s="12">
        <f>+B33*100000/'[1]POB-SEXO'!C8</f>
        <v>631.24747212110708</v>
      </c>
      <c r="E33" s="10" t="s">
        <v>25</v>
      </c>
      <c r="F33" s="11">
        <f>SUM(F22:F32)</f>
        <v>944</v>
      </c>
      <c r="G33" s="12">
        <f>SUM(G22:G32)</f>
        <v>100</v>
      </c>
      <c r="H33" s="12">
        <f>+F33*100000/'[1]POB-SEXO'!C9</f>
        <v>472.78719067246965</v>
      </c>
      <c r="I33" s="10" t="s">
        <v>25</v>
      </c>
      <c r="J33" s="11">
        <f>SUM(J22:J32)</f>
        <v>652</v>
      </c>
      <c r="K33" s="12">
        <f>SUM(K22:K32)</f>
        <v>100.00000000000001</v>
      </c>
      <c r="L33" s="12">
        <f>+J33*100000/'[1]POB-SEXO'!C10</f>
        <v>713.87121850809672</v>
      </c>
    </row>
    <row r="34" spans="1:12" x14ac:dyDescent="0.25">
      <c r="A34" s="2" t="s">
        <v>30</v>
      </c>
      <c r="B34" s="3"/>
      <c r="C34" s="3"/>
      <c r="D34" s="4"/>
      <c r="E34" s="2" t="s">
        <v>31</v>
      </c>
      <c r="F34" s="3"/>
      <c r="G34" s="3"/>
      <c r="H34" s="4"/>
      <c r="I34" s="2" t="s">
        <v>32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535</v>
      </c>
      <c r="C36" s="9">
        <f>+B36*100/B47</f>
        <v>30.519110096976611</v>
      </c>
      <c r="D36" s="9">
        <f>+B36*100000/'[1]POB-SEXO'!C11</f>
        <v>144.17687133494309</v>
      </c>
      <c r="E36" s="7" t="s">
        <v>11</v>
      </c>
      <c r="F36" s="8">
        <v>966</v>
      </c>
      <c r="G36" s="9">
        <f>+F36*100/F47</f>
        <v>31.620294599018003</v>
      </c>
      <c r="H36" s="9">
        <f>+F36*100000/'[1]POB-SEXO'!C12</f>
        <v>180.46461230933053</v>
      </c>
      <c r="I36" s="7" t="s">
        <v>11</v>
      </c>
      <c r="J36" s="8">
        <v>360</v>
      </c>
      <c r="K36" s="9">
        <f>+J36*100/J47</f>
        <v>32.374100719424462</v>
      </c>
      <c r="L36" s="9">
        <f>+J36*100000/'[1]POB-SEXO'!C13</f>
        <v>172.18701422934353</v>
      </c>
    </row>
    <row r="37" spans="1:12" x14ac:dyDescent="0.25">
      <c r="A37" s="7" t="s">
        <v>12</v>
      </c>
      <c r="B37" s="8">
        <v>262</v>
      </c>
      <c r="C37" s="9">
        <f>+B37*100/B47</f>
        <v>14.945807187678266</v>
      </c>
      <c r="D37" s="9">
        <f>+B37*100000/'[1]POB-SEXO'!C11</f>
        <v>70.606243532252506</v>
      </c>
      <c r="E37" s="7" t="s">
        <v>12</v>
      </c>
      <c r="F37" s="8">
        <v>440</v>
      </c>
      <c r="G37" s="9">
        <f>+F37*100/F47</f>
        <v>14.402618657937808</v>
      </c>
      <c r="H37" s="9">
        <f>+F37*100000/'[1]POB-SEXO'!C12</f>
        <v>82.199202294105007</v>
      </c>
      <c r="I37" s="7" t="s">
        <v>12</v>
      </c>
      <c r="J37" s="8">
        <v>140</v>
      </c>
      <c r="K37" s="9">
        <f>+J37*100/J47</f>
        <v>12.589928057553957</v>
      </c>
      <c r="L37" s="9">
        <f>+J37*100000/'[1]POB-SEXO'!C13</f>
        <v>66.961616644744709</v>
      </c>
    </row>
    <row r="38" spans="1:12" x14ac:dyDescent="0.25">
      <c r="A38" s="7" t="s">
        <v>13</v>
      </c>
      <c r="B38" s="8">
        <v>80</v>
      </c>
      <c r="C38" s="9">
        <f>+B38*100/B47</f>
        <v>4.5636052481460352</v>
      </c>
      <c r="D38" s="9">
        <f>+B38*100000/'[1]POB-SEXO'!C11</f>
        <v>21.559158330458779</v>
      </c>
      <c r="E38" s="7" t="s">
        <v>13</v>
      </c>
      <c r="F38" s="8">
        <v>161</v>
      </c>
      <c r="G38" s="9">
        <f>+F38*100/F47</f>
        <v>5.2700490998363341</v>
      </c>
      <c r="H38" s="9">
        <f>+F38*100000/'[1]POB-SEXO'!C12</f>
        <v>30.077435384888425</v>
      </c>
      <c r="I38" s="7" t="s">
        <v>15</v>
      </c>
      <c r="J38" s="8">
        <v>41</v>
      </c>
      <c r="K38" s="9">
        <f>+J38*100/J47</f>
        <v>3.6870503597122304</v>
      </c>
      <c r="L38" s="9">
        <f>+J38*100000/'[1]POB-SEXO'!C13</f>
        <v>19.610187731675236</v>
      </c>
    </row>
    <row r="39" spans="1:12" x14ac:dyDescent="0.25">
      <c r="A39" s="7" t="s">
        <v>14</v>
      </c>
      <c r="B39" s="8">
        <v>59</v>
      </c>
      <c r="C39" s="9">
        <f>+B39*100/B47</f>
        <v>3.3656588705077013</v>
      </c>
      <c r="D39" s="9">
        <f>+B39*100000/'[1]POB-SEXO'!C11</f>
        <v>15.899879268713349</v>
      </c>
      <c r="E39" s="7" t="s">
        <v>14</v>
      </c>
      <c r="F39" s="8">
        <v>100</v>
      </c>
      <c r="G39" s="9">
        <f>+F39*100/F47</f>
        <v>3.2733224222585924</v>
      </c>
      <c r="H39" s="9">
        <f>+F39*100000/'[1]POB-SEXO'!C12</f>
        <v>18.681636885023867</v>
      </c>
      <c r="I39" s="7" t="s">
        <v>13</v>
      </c>
      <c r="J39" s="8">
        <v>41</v>
      </c>
      <c r="K39" s="9">
        <f>+J39*100/J47</f>
        <v>3.6870503597122304</v>
      </c>
      <c r="L39" s="9">
        <f>+J39*100000/'[1]POB-SEXO'!C13</f>
        <v>19.610187731675236</v>
      </c>
    </row>
    <row r="40" spans="1:12" x14ac:dyDescent="0.25">
      <c r="A40" s="7" t="s">
        <v>18</v>
      </c>
      <c r="B40" s="8">
        <v>48</v>
      </c>
      <c r="C40" s="9">
        <f>+B40*100/B47</f>
        <v>2.738163148887621</v>
      </c>
      <c r="D40" s="9">
        <f>+B40*100000/'[1]POB-SEXO'!C11</f>
        <v>12.935494998275267</v>
      </c>
      <c r="E40" s="7" t="s">
        <v>15</v>
      </c>
      <c r="F40" s="8">
        <v>77</v>
      </c>
      <c r="G40" s="9">
        <f>+F40*100/F47</f>
        <v>2.5204582651391161</v>
      </c>
      <c r="H40" s="9">
        <f>+F40*100000/'[1]POB-SEXO'!C12</f>
        <v>14.384860401468377</v>
      </c>
      <c r="I40" s="7" t="s">
        <v>14</v>
      </c>
      <c r="J40" s="8">
        <v>41</v>
      </c>
      <c r="K40" s="9">
        <f>+J40*100/J47</f>
        <v>3.6870503597122304</v>
      </c>
      <c r="L40" s="9">
        <f>+J40*100000/'[1]POB-SEXO'!C13</f>
        <v>19.610187731675236</v>
      </c>
    </row>
    <row r="41" spans="1:12" x14ac:dyDescent="0.25">
      <c r="A41" s="7" t="s">
        <v>22</v>
      </c>
      <c r="B41" s="8">
        <v>46</v>
      </c>
      <c r="C41" s="9">
        <f>+B41*100/B47</f>
        <v>2.6240730176839704</v>
      </c>
      <c r="D41" s="9">
        <f>+B41*100000/'[1]POB-SEXO'!C11</f>
        <v>12.396516040013799</v>
      </c>
      <c r="E41" s="7" t="s">
        <v>18</v>
      </c>
      <c r="F41" s="8">
        <v>75</v>
      </c>
      <c r="G41" s="9">
        <f>+F41*100/F47</f>
        <v>2.4549918166939442</v>
      </c>
      <c r="H41" s="9">
        <f>+F41*100000/'[1]POB-SEXO'!C12</f>
        <v>14.011227663767899</v>
      </c>
      <c r="I41" s="7" t="s">
        <v>17</v>
      </c>
      <c r="J41" s="8">
        <v>30</v>
      </c>
      <c r="K41" s="9">
        <f>+J41*100/J47</f>
        <v>2.6978417266187051</v>
      </c>
      <c r="L41" s="9">
        <f>+J41*100000/'[1]POB-SEXO'!C13</f>
        <v>14.348917852445295</v>
      </c>
    </row>
    <row r="42" spans="1:12" x14ac:dyDescent="0.25">
      <c r="A42" s="7" t="s">
        <v>19</v>
      </c>
      <c r="B42" s="8">
        <v>38</v>
      </c>
      <c r="C42" s="9">
        <f>+B42*100/B47</f>
        <v>2.167712492869367</v>
      </c>
      <c r="D42" s="9">
        <f>+B42*100000/'[1]POB-SEXO'!C11</f>
        <v>10.240600206967921</v>
      </c>
      <c r="E42" s="7" t="s">
        <v>21</v>
      </c>
      <c r="F42" s="8">
        <v>67</v>
      </c>
      <c r="G42" s="9">
        <f>+F42*100/F47</f>
        <v>2.193126022913257</v>
      </c>
      <c r="H42" s="9">
        <f>+F42*100000/'[1]POB-SEXO'!C12</f>
        <v>12.51669671296599</v>
      </c>
      <c r="I42" s="7" t="s">
        <v>21</v>
      </c>
      <c r="J42" s="8">
        <v>26</v>
      </c>
      <c r="K42" s="9">
        <f>+J42*100/J47</f>
        <v>2.3381294964028778</v>
      </c>
      <c r="L42" s="9">
        <f>+J42*100000/'[1]POB-SEXO'!C13</f>
        <v>12.435728805452589</v>
      </c>
    </row>
    <row r="43" spans="1:12" x14ac:dyDescent="0.25">
      <c r="A43" s="7" t="s">
        <v>21</v>
      </c>
      <c r="B43" s="8">
        <v>37</v>
      </c>
      <c r="C43" s="9">
        <f>+B43*100/B47</f>
        <v>2.1106674272675412</v>
      </c>
      <c r="D43" s="9">
        <f>+B43*100000/'[1]POB-SEXO'!C11</f>
        <v>9.9711107278371856</v>
      </c>
      <c r="E43" s="7" t="s">
        <v>22</v>
      </c>
      <c r="F43" s="8">
        <v>59</v>
      </c>
      <c r="G43" s="9">
        <f>+F43*100/F47</f>
        <v>1.9312602291325696</v>
      </c>
      <c r="H43" s="9">
        <f>+F43*100000/'[1]POB-SEXO'!C12</f>
        <v>11.022165762164081</v>
      </c>
      <c r="I43" s="7" t="s">
        <v>22</v>
      </c>
      <c r="J43" s="8">
        <v>23</v>
      </c>
      <c r="K43" s="9">
        <f>+J43*100/J47</f>
        <v>2.0683453237410072</v>
      </c>
      <c r="L43" s="9">
        <f>+J43*100000/'[1]POB-SEXO'!C13</f>
        <v>11.00083702020806</v>
      </c>
    </row>
    <row r="44" spans="1:12" x14ac:dyDescent="0.25">
      <c r="A44" s="7" t="s">
        <v>15</v>
      </c>
      <c r="B44" s="8">
        <v>35</v>
      </c>
      <c r="C44" s="9">
        <f>+B44*100/B47</f>
        <v>1.9965772960638906</v>
      </c>
      <c r="D44" s="9">
        <f>+B44*100000/'[1]POB-SEXO'!C11</f>
        <v>9.4321317695757152</v>
      </c>
      <c r="E44" s="7" t="s">
        <v>17</v>
      </c>
      <c r="F44" s="8">
        <v>58</v>
      </c>
      <c r="G44" s="9">
        <f>+F44*100/F47</f>
        <v>1.8985270049099836</v>
      </c>
      <c r="H44" s="9">
        <f>+F44*100000/'[1]POB-SEXO'!C12</f>
        <v>10.835349393313843</v>
      </c>
      <c r="I44" s="7" t="s">
        <v>18</v>
      </c>
      <c r="J44" s="8">
        <v>23</v>
      </c>
      <c r="K44" s="9">
        <f>+J44*100/J47</f>
        <v>2.0683453237410072</v>
      </c>
      <c r="L44" s="9">
        <f>+J44*100000/'[1]POB-SEXO'!C13</f>
        <v>11.00083702020806</v>
      </c>
    </row>
    <row r="45" spans="1:12" x14ac:dyDescent="0.25">
      <c r="A45" s="7" t="s">
        <v>17</v>
      </c>
      <c r="B45" s="8">
        <v>25</v>
      </c>
      <c r="C45" s="9">
        <f>+B45*100/B47</f>
        <v>1.4261266400456361</v>
      </c>
      <c r="D45" s="9">
        <f>+B45*100000/'[1]POB-SEXO'!C11</f>
        <v>6.7372369782683688</v>
      </c>
      <c r="E45" s="7" t="s">
        <v>19</v>
      </c>
      <c r="F45" s="8">
        <v>52</v>
      </c>
      <c r="G45" s="9">
        <f>+F45*100/F47</f>
        <v>1.7021276595744681</v>
      </c>
      <c r="H45" s="9">
        <f>+F45*100000/'[1]POB-SEXO'!C12</f>
        <v>9.7144511802124107</v>
      </c>
      <c r="I45" s="7" t="s">
        <v>19</v>
      </c>
      <c r="J45" s="8">
        <v>16</v>
      </c>
      <c r="K45" s="9">
        <f>+J45*100/J47</f>
        <v>1.4388489208633093</v>
      </c>
      <c r="L45" s="9">
        <f>+J45*100000/'[1]POB-SEXO'!C13</f>
        <v>7.6527561879708239</v>
      </c>
    </row>
    <row r="46" spans="1:12" x14ac:dyDescent="0.25">
      <c r="A46" s="7" t="s">
        <v>24</v>
      </c>
      <c r="B46" s="8">
        <f>1753-1165</f>
        <v>588</v>
      </c>
      <c r="C46" s="9">
        <f>+B46*100/B47</f>
        <v>33.54249857387336</v>
      </c>
      <c r="D46" s="9">
        <f>+B46*100000/'[1]POB-SEXO'!C11</f>
        <v>158.45981372887204</v>
      </c>
      <c r="E46" s="7" t="s">
        <v>24</v>
      </c>
      <c r="F46" s="8">
        <f>3055-2055</f>
        <v>1000</v>
      </c>
      <c r="G46" s="9">
        <f>+F46*100/F47</f>
        <v>32.733224222585925</v>
      </c>
      <c r="H46" s="9">
        <f>+F46*100000/'[1]POB-SEXO'!C12</f>
        <v>186.81636885023866</v>
      </c>
      <c r="I46" s="7" t="s">
        <v>24</v>
      </c>
      <c r="J46" s="8">
        <f>1112-741</f>
        <v>371</v>
      </c>
      <c r="K46" s="9">
        <f>+J46*100/J47</f>
        <v>33.363309352517987</v>
      </c>
      <c r="L46" s="9">
        <f>+J46*100000/'[1]POB-SEXO'!C13</f>
        <v>177.44828410857349</v>
      </c>
    </row>
    <row r="47" spans="1:12" x14ac:dyDescent="0.25">
      <c r="A47" s="10" t="s">
        <v>25</v>
      </c>
      <c r="B47" s="11">
        <f>SUM(B36:B46)</f>
        <v>1753</v>
      </c>
      <c r="C47" s="12">
        <f>SUM(C36:C46)</f>
        <v>100</v>
      </c>
      <c r="D47" s="12">
        <f>+B47*100000/'[1]POB-SEXO'!C11</f>
        <v>472.415056916178</v>
      </c>
      <c r="E47" s="10" t="s">
        <v>25</v>
      </c>
      <c r="F47" s="11">
        <f>SUM(F36:F46)</f>
        <v>3055</v>
      </c>
      <c r="G47" s="12">
        <f>SUM(G36:G46)</f>
        <v>100</v>
      </c>
      <c r="H47" s="12">
        <f>+F47*100000/'[1]POB TOTAL  2021'!C12</f>
        <v>7329.8303702104176</v>
      </c>
      <c r="I47" s="10" t="s">
        <v>25</v>
      </c>
      <c r="J47" s="11">
        <f>SUM(J36:J46)</f>
        <v>1112</v>
      </c>
      <c r="K47" s="12">
        <f>SUM(K36:K46)</f>
        <v>100</v>
      </c>
      <c r="L47" s="12">
        <f>+J47*100000/'[1]POB-SEXO'!C13</f>
        <v>531.86655506397221</v>
      </c>
    </row>
    <row r="48" spans="1:12" x14ac:dyDescent="0.25">
      <c r="A48" s="2" t="s">
        <v>33</v>
      </c>
      <c r="B48" s="3"/>
      <c r="C48" s="3"/>
      <c r="D48" s="4"/>
      <c r="E48" s="2" t="s">
        <v>34</v>
      </c>
      <c r="F48" s="3"/>
      <c r="G48" s="3"/>
      <c r="H48" s="4"/>
      <c r="I48" s="2" t="s">
        <v>35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816</v>
      </c>
      <c r="C50" s="9">
        <f>+B50*100/B61</f>
        <v>29.174115123346443</v>
      </c>
      <c r="D50" s="9">
        <f>+B50*100000/'[1]POB-SEXO'!C14</f>
        <v>190.33179777246485</v>
      </c>
      <c r="E50" s="7" t="s">
        <v>11</v>
      </c>
      <c r="F50" s="8">
        <v>1004</v>
      </c>
      <c r="G50" s="9">
        <f>+F50*100/F61</f>
        <v>27.803932428690114</v>
      </c>
      <c r="H50" s="9">
        <f>+F50*100000/'[1]POB-SEXO'!C15</f>
        <v>151.5261276924563</v>
      </c>
      <c r="I50" s="7" t="s">
        <v>11</v>
      </c>
      <c r="J50" s="8">
        <v>175</v>
      </c>
      <c r="K50" s="9">
        <f>+J50*100/J61</f>
        <v>29.863481228668942</v>
      </c>
      <c r="L50" s="9">
        <f>+J50*100000/'[1]POB-SEXO'!C16</f>
        <v>231.46004999537081</v>
      </c>
    </row>
    <row r="51" spans="1:12" x14ac:dyDescent="0.25">
      <c r="A51" s="7" t="s">
        <v>12</v>
      </c>
      <c r="B51" s="8">
        <v>410</v>
      </c>
      <c r="C51" s="9">
        <f>+B51*100/B61</f>
        <v>14.65856274579907</v>
      </c>
      <c r="D51" s="9">
        <f>+B51*100000/'[1]POB-SEXO'!C14</f>
        <v>95.632398390576711</v>
      </c>
      <c r="E51" s="7" t="s">
        <v>12</v>
      </c>
      <c r="F51" s="8">
        <v>505</v>
      </c>
      <c r="G51" s="9">
        <f>+F51*100/F61</f>
        <v>13.985045693713653</v>
      </c>
      <c r="H51" s="9">
        <f>+F51*100000/'[1]POB-SEXO'!C15</f>
        <v>76.215831160050229</v>
      </c>
      <c r="I51" s="7" t="s">
        <v>12</v>
      </c>
      <c r="J51" s="8">
        <v>97</v>
      </c>
      <c r="K51" s="9">
        <f>+J51*100/J61</f>
        <v>16.552901023890787</v>
      </c>
      <c r="L51" s="9">
        <f>+J51*100000/'[1]POB-SEXO'!C16</f>
        <v>128.29499914029125</v>
      </c>
    </row>
    <row r="52" spans="1:12" x14ac:dyDescent="0.25">
      <c r="A52" s="7" t="s">
        <v>13</v>
      </c>
      <c r="B52" s="8">
        <v>140</v>
      </c>
      <c r="C52" s="9">
        <f>+B52*100/B61</f>
        <v>5.0053628888094384</v>
      </c>
      <c r="D52" s="9">
        <f>+B52*100000/'[1]POB-SEXO'!C14</f>
        <v>32.654965304099363</v>
      </c>
      <c r="E52" s="7" t="s">
        <v>13</v>
      </c>
      <c r="F52" s="8">
        <v>188</v>
      </c>
      <c r="G52" s="9">
        <f>+F52*100/F61</f>
        <v>5.2063140404320132</v>
      </c>
      <c r="H52" s="9">
        <f>+F52*100000/'[1]POB-SEXO'!C15</f>
        <v>28.373418332850381</v>
      </c>
      <c r="I52" s="7" t="s">
        <v>13</v>
      </c>
      <c r="J52" s="8">
        <v>32</v>
      </c>
      <c r="K52" s="9">
        <f>+J52*100/J61</f>
        <v>5.4607508532423212</v>
      </c>
      <c r="L52" s="9">
        <f>+J52*100000/'[1]POB-SEXO'!C16</f>
        <v>42.324123427724949</v>
      </c>
    </row>
    <row r="53" spans="1:12" x14ac:dyDescent="0.25">
      <c r="A53" s="7" t="s">
        <v>14</v>
      </c>
      <c r="B53" s="8">
        <v>107</v>
      </c>
      <c r="C53" s="9">
        <f>+B53*100/B61</f>
        <v>3.8255273507329282</v>
      </c>
      <c r="D53" s="9">
        <f>+B53*100000/'[1]POB-SEXO'!C14</f>
        <v>24.9577234824188</v>
      </c>
      <c r="E53" s="7" t="s">
        <v>14</v>
      </c>
      <c r="F53" s="8">
        <v>137</v>
      </c>
      <c r="G53" s="9">
        <f>+F53*100/F61</f>
        <v>3.793962891165882</v>
      </c>
      <c r="H53" s="9">
        <f>+F53*100000/'[1]POB-SEXO'!C15</f>
        <v>20.676373997875011</v>
      </c>
      <c r="I53" s="7" t="s">
        <v>15</v>
      </c>
      <c r="J53" s="8">
        <v>25</v>
      </c>
      <c r="K53" s="9">
        <f>+J53*100/J61</f>
        <v>4.2662116040955631</v>
      </c>
      <c r="L53" s="9">
        <f>+J53*100000/'[1]POB-SEXO'!C16</f>
        <v>33.065721427910113</v>
      </c>
    </row>
    <row r="54" spans="1:12" x14ac:dyDescent="0.25">
      <c r="A54" s="7" t="s">
        <v>15</v>
      </c>
      <c r="B54" s="8">
        <v>87</v>
      </c>
      <c r="C54" s="9">
        <f>+B54*100/B61</f>
        <v>3.110475509474437</v>
      </c>
      <c r="D54" s="9">
        <f>+B54*100000/'[1]POB-SEXO'!C14</f>
        <v>20.292728438976035</v>
      </c>
      <c r="E54" s="7" t="s">
        <v>15</v>
      </c>
      <c r="F54" s="8">
        <v>96</v>
      </c>
      <c r="G54" s="9">
        <f>+F54*100/F61</f>
        <v>2.6585433397950706</v>
      </c>
      <c r="H54" s="9">
        <f>+F54*100000/'[1]POB-SEXO'!C15</f>
        <v>14.488554042306578</v>
      </c>
      <c r="I54" s="7" t="s">
        <v>14</v>
      </c>
      <c r="J54" s="8">
        <v>25</v>
      </c>
      <c r="K54" s="9">
        <f>+J54*100/J61</f>
        <v>4.2662116040955631</v>
      </c>
      <c r="L54" s="9">
        <f>+J54*100000/'[1]POB-SEXO'!C16</f>
        <v>33.065721427910113</v>
      </c>
    </row>
    <row r="55" spans="1:12" x14ac:dyDescent="0.25">
      <c r="A55" s="7" t="s">
        <v>21</v>
      </c>
      <c r="B55" s="8">
        <v>75</v>
      </c>
      <c r="C55" s="9">
        <f>+B55*100/B61</f>
        <v>2.681444404719342</v>
      </c>
      <c r="D55" s="9">
        <f>+B55*100000/'[1]POB-SEXO'!C14</f>
        <v>17.493731412910375</v>
      </c>
      <c r="E55" s="7" t="s">
        <v>21</v>
      </c>
      <c r="F55" s="8">
        <v>85</v>
      </c>
      <c r="G55" s="9">
        <f>+F55*100/F61</f>
        <v>2.3539185821102189</v>
      </c>
      <c r="H55" s="9">
        <f>+F55*100000/'[1]POB-SEXO'!C15</f>
        <v>12.82840722495895</v>
      </c>
      <c r="I55" s="7" t="s">
        <v>19</v>
      </c>
      <c r="J55" s="8">
        <v>11</v>
      </c>
      <c r="K55" s="9">
        <f>+J55*100/J61</f>
        <v>1.8771331058020477</v>
      </c>
      <c r="L55" s="9">
        <f>+J55*100000/'[1]POB-SEXO'!C16</f>
        <v>14.548917428280451</v>
      </c>
    </row>
    <row r="56" spans="1:12" x14ac:dyDescent="0.25">
      <c r="A56" s="7" t="s">
        <v>17</v>
      </c>
      <c r="B56" s="8">
        <v>61</v>
      </c>
      <c r="C56" s="9">
        <f>+B56*100/B61</f>
        <v>2.1809081158383985</v>
      </c>
      <c r="D56" s="9">
        <f>+B56*100000/'[1]POB-SEXO'!C14</f>
        <v>14.228234882500438</v>
      </c>
      <c r="E56" s="7" t="s">
        <v>17</v>
      </c>
      <c r="F56" s="8">
        <v>75</v>
      </c>
      <c r="G56" s="9">
        <f>+F56*100/F61</f>
        <v>2.0769869842148991</v>
      </c>
      <c r="H56" s="9">
        <f>+F56*100000/'[1]POB-SEXO'!C15</f>
        <v>11.319182845552014</v>
      </c>
      <c r="I56" s="7" t="s">
        <v>21</v>
      </c>
      <c r="J56" s="8">
        <v>10</v>
      </c>
      <c r="K56" s="9">
        <f>+J56*100/J61</f>
        <v>1.7064846416382253</v>
      </c>
      <c r="L56" s="9">
        <f>+J56*100000/'[1]POB-SEXO'!C16</f>
        <v>13.226288571164046</v>
      </c>
    </row>
    <row r="57" spans="1:12" x14ac:dyDescent="0.25">
      <c r="A57" s="7" t="s">
        <v>19</v>
      </c>
      <c r="B57" s="8">
        <v>53</v>
      </c>
      <c r="C57" s="9">
        <f>+B57*100/B61</f>
        <v>1.8948873793350018</v>
      </c>
      <c r="D57" s="9">
        <f>+B57*100000/'[1]POB-SEXO'!C14</f>
        <v>12.362236865123331</v>
      </c>
      <c r="E57" s="7" t="s">
        <v>20</v>
      </c>
      <c r="F57" s="8">
        <v>51</v>
      </c>
      <c r="G57" s="9">
        <f>+F57*100/F61</f>
        <v>1.4123511492661314</v>
      </c>
      <c r="H57" s="9">
        <f>+F57*100000/'[1]POB-SEXO'!C15</f>
        <v>7.6970443349753692</v>
      </c>
      <c r="I57" s="7" t="s">
        <v>53</v>
      </c>
      <c r="J57" s="8">
        <v>10</v>
      </c>
      <c r="K57" s="9">
        <f>+J57*100/J61</f>
        <v>1.7064846416382253</v>
      </c>
      <c r="L57" s="9">
        <f>+J57*100000/'[1]POB-SEXO'!C16</f>
        <v>13.226288571164046</v>
      </c>
    </row>
    <row r="58" spans="1:12" x14ac:dyDescent="0.25">
      <c r="A58" s="7" t="s">
        <v>20</v>
      </c>
      <c r="B58" s="8">
        <v>47</v>
      </c>
      <c r="C58" s="9">
        <f>+B58*100/B61</f>
        <v>1.6803718269574544</v>
      </c>
      <c r="D58" s="9">
        <f>+B58*100000/'[1]POB-SEXO'!C14</f>
        <v>10.962738352090501</v>
      </c>
      <c r="E58" s="7" t="s">
        <v>22</v>
      </c>
      <c r="F58" s="8">
        <v>51</v>
      </c>
      <c r="G58" s="9">
        <f>+F58*100/F61</f>
        <v>1.4123511492661314</v>
      </c>
      <c r="H58" s="9">
        <f>+F58*100000/'[1]POB-SEXO'!C15</f>
        <v>7.6970443349753692</v>
      </c>
      <c r="I58" s="7" t="s">
        <v>17</v>
      </c>
      <c r="J58" s="8">
        <v>9</v>
      </c>
      <c r="K58" s="9">
        <f>+J58*100/J61</f>
        <v>1.5358361774744027</v>
      </c>
      <c r="L58" s="9">
        <f>+J58*100000/'[1]POB-SEXO'!C16</f>
        <v>11.903659714047642</v>
      </c>
    </row>
    <row r="59" spans="1:12" x14ac:dyDescent="0.25">
      <c r="A59" s="7" t="s">
        <v>22</v>
      </c>
      <c r="B59" s="8">
        <v>45</v>
      </c>
      <c r="C59" s="9">
        <f>+B59*100/B61</f>
        <v>1.6088666428316052</v>
      </c>
      <c r="D59" s="9">
        <f>+B59*100000/'[1]POB-SEXO'!C14</f>
        <v>10.496238847746223</v>
      </c>
      <c r="E59" s="7" t="s">
        <v>19</v>
      </c>
      <c r="F59" s="8">
        <v>49</v>
      </c>
      <c r="G59" s="9">
        <f>+F59*100/F61</f>
        <v>1.3569648296870673</v>
      </c>
      <c r="H59" s="9">
        <f>+F59*100000/'[1]POB-SEXO'!C15</f>
        <v>7.3951994590939822</v>
      </c>
      <c r="I59" s="7" t="s">
        <v>62</v>
      </c>
      <c r="J59" s="8">
        <v>7</v>
      </c>
      <c r="K59" s="9">
        <f>+J59*100/J61</f>
        <v>1.1945392491467577</v>
      </c>
      <c r="L59" s="9">
        <f>+J59*100000/'[1]POB-SEXO'!C16</f>
        <v>9.2584019998148328</v>
      </c>
    </row>
    <row r="60" spans="1:12" x14ac:dyDescent="0.25">
      <c r="A60" s="7" t="s">
        <v>24</v>
      </c>
      <c r="B60" s="8">
        <f>2797-1841</f>
        <v>956</v>
      </c>
      <c r="C60" s="9">
        <f>+B60*100/B61</f>
        <v>34.179478012155883</v>
      </c>
      <c r="D60" s="9">
        <f>+B60*100000/'[1]POB-SEXO'!C14</f>
        <v>222.98676307656424</v>
      </c>
      <c r="E60" s="7" t="s">
        <v>24</v>
      </c>
      <c r="F60" s="8">
        <f>3611-2241</f>
        <v>1370</v>
      </c>
      <c r="G60" s="9">
        <f>+F60*100/F61</f>
        <v>37.939628911658822</v>
      </c>
      <c r="H60" s="9">
        <f>+F60*100000/'[1]POB-SEXO'!C15</f>
        <v>206.76373997875012</v>
      </c>
      <c r="I60" s="7" t="s">
        <v>24</v>
      </c>
      <c r="J60" s="8">
        <f>586-401</f>
        <v>185</v>
      </c>
      <c r="K60" s="9">
        <f>+J60*100/J61</f>
        <v>31.569965870307168</v>
      </c>
      <c r="L60" s="9">
        <f>+J60*100000/'[1]POB-SEXO'!C16</f>
        <v>244.68633856653486</v>
      </c>
    </row>
    <row r="61" spans="1:12" x14ac:dyDescent="0.25">
      <c r="A61" s="10" t="s">
        <v>25</v>
      </c>
      <c r="B61" s="11">
        <f>SUM(B50:B60)</f>
        <v>2797</v>
      </c>
      <c r="C61" s="12">
        <f>SUM(C50:C60)</f>
        <v>99.999999999999986</v>
      </c>
      <c r="D61" s="12">
        <f>+B61*100000/'[1]POB-SEXO'!C14</f>
        <v>652.39955682547088</v>
      </c>
      <c r="E61" s="10" t="s">
        <v>25</v>
      </c>
      <c r="F61" s="11">
        <f>SUM(F50:F60)</f>
        <v>3611</v>
      </c>
      <c r="G61" s="12">
        <f>SUM(G50:G60)</f>
        <v>100</v>
      </c>
      <c r="H61" s="12">
        <f>+F61*100000/'[1]POB-SEXO'!C15</f>
        <v>544.98092340384426</v>
      </c>
      <c r="I61" s="10" t="s">
        <v>25</v>
      </c>
      <c r="J61" s="11">
        <f>SUM(J50:J60)</f>
        <v>586</v>
      </c>
      <c r="K61" s="12">
        <f>SUM(K50:K60)</f>
        <v>100.00000000000001</v>
      </c>
      <c r="L61" s="12">
        <f>+J61*100000/'[1]POB-SEXO'!C16</f>
        <v>775.06051027021306</v>
      </c>
    </row>
    <row r="62" spans="1:12" x14ac:dyDescent="0.25">
      <c r="A62" s="2" t="s">
        <v>37</v>
      </c>
      <c r="B62" s="3"/>
      <c r="C62" s="3"/>
      <c r="D62" s="4"/>
      <c r="E62" s="2" t="s">
        <v>38</v>
      </c>
      <c r="F62" s="3"/>
      <c r="G62" s="3"/>
      <c r="H62" s="4"/>
      <c r="I62" s="2" t="s">
        <v>39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178</v>
      </c>
      <c r="C64" s="9">
        <f>+B64*100/B75</f>
        <v>26.969696969696969</v>
      </c>
      <c r="D64" s="9">
        <f>+B64*100000/'[1]POB-SEXO'!C17</f>
        <v>187.15762246732626</v>
      </c>
      <c r="E64" s="7" t="s">
        <v>11</v>
      </c>
      <c r="F64" s="8">
        <v>80</v>
      </c>
      <c r="G64" s="9">
        <f>+F64*100/F75</f>
        <v>19.753086419753085</v>
      </c>
      <c r="H64" s="9">
        <f>+F64*100000/'[1]POB-SEXO'!C18</f>
        <v>169.9849138388968</v>
      </c>
      <c r="I64" s="7" t="s">
        <v>11</v>
      </c>
      <c r="J64" s="8">
        <v>99</v>
      </c>
      <c r="K64" s="9">
        <f>+J64*100/J75</f>
        <v>28.448275862068964</v>
      </c>
      <c r="L64" s="9">
        <f>+J64*100000/'[1]POB-SEXO'!C19</f>
        <v>226.12032342058382</v>
      </c>
    </row>
    <row r="65" spans="1:12" x14ac:dyDescent="0.25">
      <c r="A65" s="7" t="s">
        <v>12</v>
      </c>
      <c r="B65" s="8">
        <v>92</v>
      </c>
      <c r="C65" s="9">
        <f>+B65*100/B75</f>
        <v>13.939393939393939</v>
      </c>
      <c r="D65" s="9">
        <f>+B65*100000/'[1]POB-SEXO'!C17</f>
        <v>96.733153185359654</v>
      </c>
      <c r="E65" s="7" t="s">
        <v>12</v>
      </c>
      <c r="F65" s="8">
        <v>68</v>
      </c>
      <c r="G65" s="9">
        <f>+F65*100/F75</f>
        <v>16.790123456790123</v>
      </c>
      <c r="H65" s="9">
        <f>+F65*100000/'[1]POB-SEXO'!C18</f>
        <v>144.48717676306228</v>
      </c>
      <c r="I65" s="7" t="s">
        <v>12</v>
      </c>
      <c r="J65" s="8">
        <v>56</v>
      </c>
      <c r="K65" s="9">
        <f>+J65*100/J75</f>
        <v>16.091954022988507</v>
      </c>
      <c r="L65" s="9">
        <f>+J65*100000/'[1]POB-SEXO'!C19</f>
        <v>127.90644557123932</v>
      </c>
    </row>
    <row r="66" spans="1:12" x14ac:dyDescent="0.25">
      <c r="A66" s="7" t="s">
        <v>13</v>
      </c>
      <c r="B66" s="8">
        <v>28</v>
      </c>
      <c r="C66" s="9">
        <f>+B66*100/B75</f>
        <v>4.2424242424242422</v>
      </c>
      <c r="D66" s="9">
        <f>+B66*100000/'[1]POB-SEXO'!C17</f>
        <v>29.440524882500764</v>
      </c>
      <c r="E66" s="7" t="s">
        <v>13</v>
      </c>
      <c r="F66" s="8">
        <v>27</v>
      </c>
      <c r="G66" s="9">
        <f>+F66*100/F75</f>
        <v>6.666666666666667</v>
      </c>
      <c r="H66" s="9">
        <f>+F66*100000/'[1]POB-SEXO'!C18</f>
        <v>57.369908420627667</v>
      </c>
      <c r="I66" s="7" t="s">
        <v>15</v>
      </c>
      <c r="J66" s="8">
        <v>15</v>
      </c>
      <c r="K66" s="9">
        <f>+J66*100/J75</f>
        <v>4.3103448275862073</v>
      </c>
      <c r="L66" s="9">
        <f>+J66*100000/'[1]POB-SEXO'!C19</f>
        <v>34.260655063724819</v>
      </c>
    </row>
    <row r="67" spans="1:12" x14ac:dyDescent="0.25">
      <c r="A67" s="7" t="s">
        <v>21</v>
      </c>
      <c r="B67" s="8">
        <v>24</v>
      </c>
      <c r="C67" s="9">
        <f>+B67*100/B75</f>
        <v>3.6363636363636362</v>
      </c>
      <c r="D67" s="9">
        <f>+B67*100000/'[1]POB-SEXO'!C17</f>
        <v>25.234735613572081</v>
      </c>
      <c r="E67" s="7" t="s">
        <v>15</v>
      </c>
      <c r="F67" s="8">
        <v>20</v>
      </c>
      <c r="G67" s="9">
        <f>+F67*100/F75</f>
        <v>4.9382716049382713</v>
      </c>
      <c r="H67" s="9">
        <f>+F67*100000/'[1]POB-SEXO'!C18</f>
        <v>42.4962284597242</v>
      </c>
      <c r="I67" s="7" t="s">
        <v>14</v>
      </c>
      <c r="J67" s="8">
        <v>13</v>
      </c>
      <c r="K67" s="9">
        <f>+J67*100/J75</f>
        <v>3.735632183908046</v>
      </c>
      <c r="L67" s="9">
        <f>+J67*100000/'[1]POB-SEXO'!C19</f>
        <v>29.692567721894843</v>
      </c>
    </row>
    <row r="68" spans="1:12" x14ac:dyDescent="0.25">
      <c r="A68" s="7" t="s">
        <v>15</v>
      </c>
      <c r="B68" s="8">
        <v>24</v>
      </c>
      <c r="C68" s="9">
        <f>+B68*100/B75</f>
        <v>3.6363636363636362</v>
      </c>
      <c r="D68" s="9">
        <f>+B68*100000/'[1]POB-SEXO'!C17</f>
        <v>25.234735613572081</v>
      </c>
      <c r="E68" s="7" t="s">
        <v>14</v>
      </c>
      <c r="F68" s="8">
        <v>16</v>
      </c>
      <c r="G68" s="9">
        <f>+F68*100/F75</f>
        <v>3.9506172839506171</v>
      </c>
      <c r="H68" s="9">
        <f>+F68*100000/'[1]POB-SEXO'!C18</f>
        <v>33.996982767779357</v>
      </c>
      <c r="I68" s="7" t="s">
        <v>13</v>
      </c>
      <c r="J68" s="8">
        <v>12</v>
      </c>
      <c r="K68" s="9">
        <f>+J68*100/J75</f>
        <v>3.4482758620689653</v>
      </c>
      <c r="L68" s="9">
        <f>+J68*100000/'[1]POB-SEXO'!C19</f>
        <v>27.408524050979853</v>
      </c>
    </row>
    <row r="69" spans="1:12" x14ac:dyDescent="0.25">
      <c r="A69" s="7" t="s">
        <v>17</v>
      </c>
      <c r="B69" s="8">
        <v>20</v>
      </c>
      <c r="C69" s="9">
        <f>+B69*100/B75</f>
        <v>3.0303030303030303</v>
      </c>
      <c r="D69" s="9">
        <f>+B69*100000/'[1]POB-SEXO'!C17</f>
        <v>21.028946344643401</v>
      </c>
      <c r="E69" s="7" t="s">
        <v>21</v>
      </c>
      <c r="F69" s="8">
        <v>13</v>
      </c>
      <c r="G69" s="9">
        <f>+F69*100/F75</f>
        <v>3.2098765432098766</v>
      </c>
      <c r="H69" s="9">
        <f>+F69*100000/'[1]POB-SEXO'!C18</f>
        <v>27.622548498820731</v>
      </c>
      <c r="I69" s="7" t="s">
        <v>21</v>
      </c>
      <c r="J69" s="8">
        <v>11</v>
      </c>
      <c r="K69" s="9">
        <f>+J69*100/J75</f>
        <v>3.1609195402298851</v>
      </c>
      <c r="L69" s="9">
        <f>+J69*100000/'[1]POB-SEXO'!C19</f>
        <v>25.124480380064867</v>
      </c>
    </row>
    <row r="70" spans="1:12" x14ac:dyDescent="0.25">
      <c r="A70" s="7" t="s">
        <v>65</v>
      </c>
      <c r="B70" s="8">
        <v>17</v>
      </c>
      <c r="C70" s="9">
        <f>+B70*100/B75</f>
        <v>2.5757575757575757</v>
      </c>
      <c r="D70" s="9">
        <f>+B70*100000/'[1]POB-SEXO'!C17</f>
        <v>17.874604392946893</v>
      </c>
      <c r="E70" s="7" t="s">
        <v>22</v>
      </c>
      <c r="F70" s="8">
        <v>12</v>
      </c>
      <c r="G70" s="9">
        <f>+F70*100/F75</f>
        <v>2.9629629629629628</v>
      </c>
      <c r="H70" s="9">
        <f>+F70*100000/'[1]POB-SEXO'!C18</f>
        <v>25.497737075834518</v>
      </c>
      <c r="I70" s="7" t="s">
        <v>22</v>
      </c>
      <c r="J70" s="8">
        <v>7</v>
      </c>
      <c r="K70" s="9">
        <f>+J70*100/J75</f>
        <v>2.0114942528735633</v>
      </c>
      <c r="L70" s="9">
        <f>+J70*100000/'[1]POB-SEXO'!C19</f>
        <v>15.988305696404915</v>
      </c>
    </row>
    <row r="71" spans="1:12" x14ac:dyDescent="0.25">
      <c r="A71" s="7" t="s">
        <v>66</v>
      </c>
      <c r="B71" s="8">
        <v>16</v>
      </c>
      <c r="C71" s="9">
        <f>+B71*100/B75</f>
        <v>2.4242424242424243</v>
      </c>
      <c r="D71" s="9">
        <f>+B71*100000/'[1]POB-SEXO'!C17</f>
        <v>16.823157075714722</v>
      </c>
      <c r="E71" s="7" t="s">
        <v>17</v>
      </c>
      <c r="F71" s="8">
        <v>11</v>
      </c>
      <c r="G71" s="9">
        <f>+F71*100/F75</f>
        <v>2.7160493827160495</v>
      </c>
      <c r="H71" s="9">
        <f>+F71*100000/'[1]POB-SEXO'!C18</f>
        <v>23.372925652848309</v>
      </c>
      <c r="I71" s="7" t="s">
        <v>17</v>
      </c>
      <c r="J71" s="8">
        <v>6</v>
      </c>
      <c r="K71" s="9">
        <f>+J71*100/J75</f>
        <v>1.7241379310344827</v>
      </c>
      <c r="L71" s="9">
        <f>+J71*100000/'[1]POB-SEXO'!C19</f>
        <v>13.704262025489927</v>
      </c>
    </row>
    <row r="72" spans="1:12" x14ac:dyDescent="0.25">
      <c r="A72" s="7" t="s">
        <v>14</v>
      </c>
      <c r="B72" s="8">
        <v>13</v>
      </c>
      <c r="C72" s="9">
        <f>+B72*100/B75</f>
        <v>1.9696969696969697</v>
      </c>
      <c r="D72" s="9">
        <f>+B72*100000/'[1]POB-SEXO'!C17</f>
        <v>13.668815124018211</v>
      </c>
      <c r="E72" s="7" t="s">
        <v>20</v>
      </c>
      <c r="F72" s="8">
        <v>7</v>
      </c>
      <c r="G72" s="9">
        <f>+F72*100/F75</f>
        <v>1.728395061728395</v>
      </c>
      <c r="H72" s="9">
        <f>+F72*100000/'[1]POB-SEXO'!C18</f>
        <v>14.87367996090347</v>
      </c>
      <c r="I72" s="7" t="s">
        <v>67</v>
      </c>
      <c r="J72" s="8">
        <v>6</v>
      </c>
      <c r="K72" s="9">
        <f>+J72*100/J75</f>
        <v>1.7241379310344827</v>
      </c>
      <c r="L72" s="9">
        <f>+J72*100000/'[1]POB-SEXO'!C19</f>
        <v>13.704262025489927</v>
      </c>
    </row>
    <row r="73" spans="1:12" x14ac:dyDescent="0.25">
      <c r="A73" s="7" t="s">
        <v>20</v>
      </c>
      <c r="B73" s="8">
        <v>10</v>
      </c>
      <c r="C73" s="9">
        <f>+B73*100/B75</f>
        <v>1.5151515151515151</v>
      </c>
      <c r="D73" s="9">
        <f>+B73*100000/'[1]POB-SEXO'!C17</f>
        <v>10.514473172321701</v>
      </c>
      <c r="E73" s="7" t="s">
        <v>63</v>
      </c>
      <c r="F73" s="8">
        <v>7</v>
      </c>
      <c r="G73" s="9">
        <f>+F73*100/F75</f>
        <v>1.728395061728395</v>
      </c>
      <c r="H73" s="9">
        <f>+F73*100000/'[1]POB-SEXO'!C18</f>
        <v>14.87367996090347</v>
      </c>
      <c r="I73" s="7" t="s">
        <v>19</v>
      </c>
      <c r="J73" s="8">
        <v>5</v>
      </c>
      <c r="K73" s="9">
        <f>+J73*100/J75</f>
        <v>1.4367816091954022</v>
      </c>
      <c r="L73" s="9">
        <f>+J73*100000/'[1]POB-SEXO'!C19</f>
        <v>11.42021835457494</v>
      </c>
    </row>
    <row r="74" spans="1:12" x14ac:dyDescent="0.25">
      <c r="A74" s="7" t="s">
        <v>24</v>
      </c>
      <c r="B74" s="8">
        <f>660-422</f>
        <v>238</v>
      </c>
      <c r="C74" s="9">
        <f>+B74*100/B75</f>
        <v>36.060606060606062</v>
      </c>
      <c r="D74" s="9">
        <f>+B74*100000/'[1]POB-SEXO'!C17</f>
        <v>250.24446150125647</v>
      </c>
      <c r="E74" s="7" t="s">
        <v>24</v>
      </c>
      <c r="F74" s="8">
        <f>405-261</f>
        <v>144</v>
      </c>
      <c r="G74" s="9">
        <f>+F74*100/F75</f>
        <v>35.555555555555557</v>
      </c>
      <c r="H74" s="9">
        <f>+F74*100000/'[1]POB-SEXO'!C18</f>
        <v>305.97284491001426</v>
      </c>
      <c r="I74" s="7" t="s">
        <v>24</v>
      </c>
      <c r="J74" s="8">
        <f>348-230</f>
        <v>118</v>
      </c>
      <c r="K74" s="9">
        <f>+J74*100/J75</f>
        <v>33.908045977011497</v>
      </c>
      <c r="L74" s="9">
        <f>+J74*100000/'[1]POB-SEXO'!C19</f>
        <v>269.51715316796856</v>
      </c>
    </row>
    <row r="75" spans="1:12" x14ac:dyDescent="0.25">
      <c r="A75" s="10" t="s">
        <v>25</v>
      </c>
      <c r="B75" s="11">
        <f>SUM(B64:B74)</f>
        <v>660</v>
      </c>
      <c r="C75" s="12">
        <f>SUM(C64:C74)</f>
        <v>100</v>
      </c>
      <c r="D75" s="12">
        <f>+B75*100000/'[1]POB-SEXO'!C17</f>
        <v>693.95522937323221</v>
      </c>
      <c r="E75" s="10" t="s">
        <v>25</v>
      </c>
      <c r="F75" s="11">
        <f>SUM(F64:F74)</f>
        <v>405</v>
      </c>
      <c r="G75" s="12">
        <f>SUM(G64:G74)</f>
        <v>99.999999999999986</v>
      </c>
      <c r="H75" s="12">
        <f>+F75*100000/'[1]POB-SEXO'!C18</f>
        <v>860.548626309415</v>
      </c>
      <c r="I75" s="10" t="s">
        <v>25</v>
      </c>
      <c r="J75" s="11">
        <f>SUM(J64:J74)</f>
        <v>348</v>
      </c>
      <c r="K75" s="12">
        <f>SUM(K64:K74)</f>
        <v>100</v>
      </c>
      <c r="L75" s="12">
        <f>+J75*100000/'[1]POB-SEXO'!C19</f>
        <v>794.84719747841575</v>
      </c>
    </row>
    <row r="76" spans="1:12" x14ac:dyDescent="0.25">
      <c r="A76" s="2" t="s">
        <v>40</v>
      </c>
      <c r="B76" s="3"/>
      <c r="C76" s="3"/>
      <c r="D76" s="4"/>
      <c r="E76" s="2" t="s">
        <v>41</v>
      </c>
      <c r="F76" s="3"/>
      <c r="G76" s="3"/>
      <c r="H76" s="4"/>
      <c r="I76" s="2" t="s">
        <v>42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295</v>
      </c>
      <c r="C78" s="9">
        <f>+B78*100/B89</f>
        <v>29.006882989183875</v>
      </c>
      <c r="D78" s="9">
        <f>+B78*100000/'[1]POB-SEXO'!C22</f>
        <v>151.48869740261074</v>
      </c>
      <c r="E78" s="7" t="s">
        <v>11</v>
      </c>
      <c r="F78" s="8">
        <v>30</v>
      </c>
      <c r="G78" s="9">
        <f>+F78*100/F89</f>
        <v>30</v>
      </c>
      <c r="H78" s="9">
        <f>+F78*100000/'[1]POB-SEXO'!C21</f>
        <v>346.66050381326556</v>
      </c>
      <c r="I78" s="7" t="s">
        <v>11</v>
      </c>
      <c r="J78" s="8">
        <v>349</v>
      </c>
      <c r="K78" s="9">
        <f>+J78*100/J89</f>
        <v>27.830940988835724</v>
      </c>
      <c r="L78" s="9">
        <f>+J78*100000/'[1]POB-SEXO'!C22</f>
        <v>179.21883184241068</v>
      </c>
    </row>
    <row r="79" spans="1:12" x14ac:dyDescent="0.25">
      <c r="A79" s="7" t="s">
        <v>12</v>
      </c>
      <c r="B79" s="8">
        <v>160</v>
      </c>
      <c r="C79" s="9">
        <f>+B79*100/B89</f>
        <v>15.732546705998033</v>
      </c>
      <c r="D79" s="9">
        <f>+B79*100000/'[1]POB-SEXO'!C22</f>
        <v>82.163361303110904</v>
      </c>
      <c r="E79" s="7" t="s">
        <v>12</v>
      </c>
      <c r="F79" s="8">
        <v>19</v>
      </c>
      <c r="G79" s="9">
        <f>+F79*100/F89</f>
        <v>19</v>
      </c>
      <c r="H79" s="9">
        <f>+F79*100000/'[1]POB-SEXO'!C21</f>
        <v>219.55165241506819</v>
      </c>
      <c r="I79" s="7" t="s">
        <v>12</v>
      </c>
      <c r="J79" s="8">
        <v>187</v>
      </c>
      <c r="K79" s="9">
        <f>+J79*100/J89</f>
        <v>14.912280701754385</v>
      </c>
      <c r="L79" s="9">
        <f>+J79*100000/'[1]POB-SEXO'!C22</f>
        <v>96.028428523010874</v>
      </c>
    </row>
    <row r="80" spans="1:12" x14ac:dyDescent="0.25">
      <c r="A80" s="7" t="s">
        <v>13</v>
      </c>
      <c r="B80" s="8">
        <v>54</v>
      </c>
      <c r="C80" s="9">
        <f>+B80*100/B89</f>
        <v>5.3097345132743365</v>
      </c>
      <c r="D80" s="9">
        <f>+B80*100000/'[1]POB-SEXO'!C22</f>
        <v>27.730134439799933</v>
      </c>
      <c r="E80" s="7" t="s">
        <v>13</v>
      </c>
      <c r="F80" s="8">
        <v>7</v>
      </c>
      <c r="G80" s="9">
        <f>+F80*100/F89</f>
        <v>7</v>
      </c>
      <c r="H80" s="9">
        <f>+F80*100000/'[1]POB-SEXO'!C21</f>
        <v>80.887450889761965</v>
      </c>
      <c r="I80" s="7" t="s">
        <v>13</v>
      </c>
      <c r="J80" s="8">
        <v>76</v>
      </c>
      <c r="K80" s="9">
        <f>+J80*100/J89</f>
        <v>6.0606060606060606</v>
      </c>
      <c r="L80" s="9">
        <f>+J80*100000/'[1]POB-SEXO'!C22</f>
        <v>39.027596618977682</v>
      </c>
    </row>
    <row r="81" spans="1:20" x14ac:dyDescent="0.25">
      <c r="A81" s="7" t="s">
        <v>21</v>
      </c>
      <c r="B81" s="8">
        <v>31</v>
      </c>
      <c r="C81" s="9">
        <f>+B81*100/B89</f>
        <v>3.0481809242871192</v>
      </c>
      <c r="D81" s="9">
        <f>+B81*100000/'[1]POB-SEXO'!C22</f>
        <v>15.919151252477739</v>
      </c>
      <c r="E81" s="7" t="s">
        <v>21</v>
      </c>
      <c r="F81" s="8">
        <v>5</v>
      </c>
      <c r="G81" s="9">
        <f>+F81*100/F89</f>
        <v>5</v>
      </c>
      <c r="H81" s="9">
        <f>+F81*100000/'[1]POB-SEXO'!C21</f>
        <v>57.776750635544253</v>
      </c>
      <c r="I81" s="7" t="s">
        <v>14</v>
      </c>
      <c r="J81" s="8">
        <v>53</v>
      </c>
      <c r="K81" s="9">
        <f>+J81*100/J89</f>
        <v>4.2264752791068583</v>
      </c>
      <c r="L81" s="9">
        <f>+J81*100000/'[1]POB-SEXO'!C22</f>
        <v>27.216613431655489</v>
      </c>
    </row>
    <row r="82" spans="1:20" x14ac:dyDescent="0.25">
      <c r="A82" s="7" t="s">
        <v>22</v>
      </c>
      <c r="B82" s="8">
        <v>29</v>
      </c>
      <c r="C82" s="9">
        <f>+B82*100/B89</f>
        <v>2.8515240904621435</v>
      </c>
      <c r="D82" s="9">
        <f>+B82*100000/'[1]POB-SEXO'!C22</f>
        <v>14.892109236188853</v>
      </c>
      <c r="E82" s="7" t="s">
        <v>15</v>
      </c>
      <c r="F82" s="8">
        <v>5</v>
      </c>
      <c r="G82" s="9">
        <f>+F82*100/F89</f>
        <v>5</v>
      </c>
      <c r="H82" s="9">
        <f>+F82*100000/'[1]POB-SEXO'!C21</f>
        <v>57.776750635544253</v>
      </c>
      <c r="I82" s="7" t="s">
        <v>15</v>
      </c>
      <c r="J82" s="8">
        <v>48</v>
      </c>
      <c r="K82" s="9">
        <f>+J82*100/J89</f>
        <v>3.8277511961722488</v>
      </c>
      <c r="L82" s="9">
        <f>+J82*100000/'[1]POB-SEXO'!C22</f>
        <v>24.649008390933272</v>
      </c>
    </row>
    <row r="83" spans="1:20" x14ac:dyDescent="0.25">
      <c r="A83" s="7" t="s">
        <v>15</v>
      </c>
      <c r="B83" s="8">
        <v>28</v>
      </c>
      <c r="C83" s="9">
        <f>+B83*100/B89</f>
        <v>2.7531956735496559</v>
      </c>
      <c r="D83" s="9">
        <f>+B83*100000/'[1]POB-SEXO'!C22</f>
        <v>14.378588228044409</v>
      </c>
      <c r="E83" s="7" t="s">
        <v>19</v>
      </c>
      <c r="F83" s="8">
        <v>2</v>
      </c>
      <c r="G83" s="9">
        <f>+F83*100/F89</f>
        <v>2</v>
      </c>
      <c r="H83" s="9">
        <f>+F83*100000/'[1]POB-SEXO'!C21</f>
        <v>23.110700254217704</v>
      </c>
      <c r="I83" s="7" t="s">
        <v>22</v>
      </c>
      <c r="J83" s="8">
        <v>36</v>
      </c>
      <c r="K83" s="9">
        <f>+J83*100/J89</f>
        <v>2.8708133971291865</v>
      </c>
      <c r="L83" s="9">
        <f>+J83*100000/'[1]POB-SEXO'!C22</f>
        <v>18.486756293199957</v>
      </c>
    </row>
    <row r="84" spans="1:20" x14ac:dyDescent="0.25">
      <c r="A84" s="7" t="s">
        <v>14</v>
      </c>
      <c r="B84" s="8">
        <v>28</v>
      </c>
      <c r="C84" s="9">
        <f>+B84*100/B89</f>
        <v>2.7531956735496559</v>
      </c>
      <c r="D84" s="9">
        <f>+B84*100000/'[1]POB-SEXO'!C22</f>
        <v>14.378588228044409</v>
      </c>
      <c r="E84" s="7" t="s">
        <v>22</v>
      </c>
      <c r="F84" s="8">
        <v>2</v>
      </c>
      <c r="G84" s="9">
        <f>+F84*100/F89</f>
        <v>2</v>
      </c>
      <c r="H84" s="9">
        <f>+F84*100000/'[1]POB-SEXO'!C21</f>
        <v>23.110700254217704</v>
      </c>
      <c r="I84" s="7" t="s">
        <v>19</v>
      </c>
      <c r="J84" s="8">
        <v>24</v>
      </c>
      <c r="K84" s="9">
        <f>+J84*100/J89</f>
        <v>1.9138755980861244</v>
      </c>
      <c r="L84" s="9">
        <f>+J84*100000/'[1]POB-SEXO'!C22</f>
        <v>12.324504195466636</v>
      </c>
    </row>
    <row r="85" spans="1:20" x14ac:dyDescent="0.25">
      <c r="A85" s="7" t="s">
        <v>17</v>
      </c>
      <c r="B85" s="8">
        <v>18</v>
      </c>
      <c r="C85" s="9">
        <f>+B85*100/B89</f>
        <v>1.7699115044247788</v>
      </c>
      <c r="D85" s="9">
        <f>+B85*100000/'[1]POB-SEXO'!C22</f>
        <v>9.2433781465999783</v>
      </c>
      <c r="E85" s="7" t="s">
        <v>14</v>
      </c>
      <c r="F85" s="8">
        <v>2</v>
      </c>
      <c r="G85" s="9">
        <f>+F85*100/F89</f>
        <v>2</v>
      </c>
      <c r="H85" s="9">
        <f>+F85*100000/'[1]POB-SEXO'!C21</f>
        <v>23.110700254217704</v>
      </c>
      <c r="I85" s="7" t="s">
        <v>17</v>
      </c>
      <c r="J85" s="8">
        <v>20</v>
      </c>
      <c r="K85" s="9">
        <f>+J85*100/J89</f>
        <v>1.594896331738437</v>
      </c>
      <c r="L85" s="9">
        <f>+J85*100000/'[1]POB-SEXO'!C22</f>
        <v>10.270420162888863</v>
      </c>
    </row>
    <row r="86" spans="1:20" x14ac:dyDescent="0.25">
      <c r="A86" s="7" t="s">
        <v>18</v>
      </c>
      <c r="B86" s="8">
        <v>16</v>
      </c>
      <c r="C86" s="9">
        <f>+B86*100/B89</f>
        <v>1.5732546705998034</v>
      </c>
      <c r="D86" s="9">
        <f>+B86*100000/'[1]POB-SEXO'!C22</f>
        <v>8.2163361303110918</v>
      </c>
      <c r="E86" s="7" t="s">
        <v>29</v>
      </c>
      <c r="F86" s="8">
        <v>2</v>
      </c>
      <c r="G86" s="9">
        <f>+F86*100/F89</f>
        <v>2</v>
      </c>
      <c r="H86" s="9">
        <f>+F86*100000/'[1]POB-SEXO'!C21</f>
        <v>23.110700254217704</v>
      </c>
      <c r="I86" s="7" t="s">
        <v>21</v>
      </c>
      <c r="J86" s="8">
        <v>19</v>
      </c>
      <c r="K86" s="9">
        <f>+J86*100/J89</f>
        <v>1.5151515151515151</v>
      </c>
      <c r="L86" s="9">
        <f>+J86*100000/'[1]POB-SEXO'!C22</f>
        <v>9.7568991547444206</v>
      </c>
    </row>
    <row r="87" spans="1:20" x14ac:dyDescent="0.25">
      <c r="A87" s="7" t="s">
        <v>20</v>
      </c>
      <c r="B87" s="8">
        <v>14</v>
      </c>
      <c r="C87" s="9">
        <f>+B87*100/B89</f>
        <v>1.3765978367748279</v>
      </c>
      <c r="D87" s="9">
        <f>+B87*100000/'[1]POB-SEXO'!C22</f>
        <v>7.1892941140222044</v>
      </c>
      <c r="E87" s="7" t="s">
        <v>68</v>
      </c>
      <c r="F87" s="8">
        <v>1</v>
      </c>
      <c r="G87" s="9">
        <f>+F87*100/F89</f>
        <v>1</v>
      </c>
      <c r="H87" s="9">
        <f>+F87*100000/'[1]POB-SEXO'!C21</f>
        <v>11.555350127108852</v>
      </c>
      <c r="I87" s="7" t="s">
        <v>63</v>
      </c>
      <c r="J87" s="8">
        <v>19</v>
      </c>
      <c r="K87" s="9">
        <f>+J87*100/J89</f>
        <v>1.5151515151515151</v>
      </c>
      <c r="L87" s="9">
        <f>+J87*100000/'[1]POB-SEXO'!C22</f>
        <v>9.7568991547444206</v>
      </c>
    </row>
    <row r="88" spans="1:20" x14ac:dyDescent="0.25">
      <c r="A88" s="7" t="s">
        <v>24</v>
      </c>
      <c r="B88" s="8">
        <f>1017-673</f>
        <v>344</v>
      </c>
      <c r="C88" s="9">
        <f>+B88*100/B89</f>
        <v>33.824975417895772</v>
      </c>
      <c r="D88" s="9">
        <f>+B88*100000/'[1]POB-SEXO'!C22</f>
        <v>176.65122680168847</v>
      </c>
      <c r="E88" s="7" t="s">
        <v>24</v>
      </c>
      <c r="F88" s="8">
        <f>100-75</f>
        <v>25</v>
      </c>
      <c r="G88" s="9">
        <f>+F88*100/F89</f>
        <v>25</v>
      </c>
      <c r="H88" s="9">
        <f>+F88*100000/'[1]POB-SEXO'!C21</f>
        <v>288.8837531777213</v>
      </c>
      <c r="I88" s="7" t="s">
        <v>24</v>
      </c>
      <c r="J88" s="8">
        <f>1254-831</f>
        <v>423</v>
      </c>
      <c r="K88" s="9">
        <f>+J88*100/J89</f>
        <v>33.732057416267942</v>
      </c>
      <c r="L88" s="9">
        <f>+J88*100000/'[1]POB-SEXO'!C22</f>
        <v>217.21938644509947</v>
      </c>
    </row>
    <row r="89" spans="1:20" x14ac:dyDescent="0.25">
      <c r="A89" s="10" t="s">
        <v>25</v>
      </c>
      <c r="B89" s="11">
        <f>SUM(B78:B88)</f>
        <v>1017</v>
      </c>
      <c r="C89" s="12">
        <f>SUM(C78:C88)</f>
        <v>100</v>
      </c>
      <c r="D89" s="12">
        <f>+B89*100000/'[1]POB-SEXO'!C22</f>
        <v>522.25086528289876</v>
      </c>
      <c r="E89" s="10" t="s">
        <v>25</v>
      </c>
      <c r="F89" s="11">
        <f>SUM(F78:F88)</f>
        <v>100</v>
      </c>
      <c r="G89" s="12">
        <f>SUM(G78:G88)</f>
        <v>100</v>
      </c>
      <c r="H89" s="12">
        <f>+F89*100000/'[1]POB-SEXO'!C21</f>
        <v>1155.5350127108852</v>
      </c>
      <c r="I89" s="13" t="s">
        <v>25</v>
      </c>
      <c r="J89" s="14">
        <f>SUM(J78:J88)</f>
        <v>1254</v>
      </c>
      <c r="K89" s="15">
        <f>SUM(K78:K88)</f>
        <v>100</v>
      </c>
      <c r="L89" s="12">
        <f>+J89*100000/'[1]POB-SEXO'!C22</f>
        <v>643.95534421313175</v>
      </c>
    </row>
    <row r="90" spans="1:20" x14ac:dyDescent="0.25">
      <c r="A90" s="2" t="s">
        <v>45</v>
      </c>
      <c r="B90" s="3"/>
      <c r="C90" s="3"/>
      <c r="D90" s="4"/>
      <c r="E90" s="2" t="s">
        <v>46</v>
      </c>
      <c r="F90" s="3"/>
      <c r="G90" s="3"/>
      <c r="H90" s="3"/>
      <c r="I90" s="16" t="s">
        <v>47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48</v>
      </c>
    </row>
    <row r="92" spans="1:20" x14ac:dyDescent="0.25">
      <c r="A92" s="7" t="s">
        <v>11</v>
      </c>
      <c r="B92" s="8">
        <v>528</v>
      </c>
      <c r="C92" s="9">
        <f>+B92*100/B103</f>
        <v>29.171270718232044</v>
      </c>
      <c r="D92" s="9">
        <f>+B92*100000/'[1]POB-SEXO'!C23</f>
        <v>160.91134333543616</v>
      </c>
      <c r="E92" s="7" t="s">
        <v>11</v>
      </c>
      <c r="F92" s="8">
        <v>2</v>
      </c>
      <c r="G92" s="9">
        <f>+F92*100/F103</f>
        <v>40</v>
      </c>
      <c r="H92" s="9">
        <f>+F92*100000/'[1]POB-SEXO'!C24</f>
        <v>113.12217194570135</v>
      </c>
      <c r="I92" s="7" t="s">
        <v>11</v>
      </c>
      <c r="J92" s="8">
        <v>14</v>
      </c>
      <c r="K92" s="9">
        <f>+J92*100/J103</f>
        <v>20.895522388059703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12</v>
      </c>
      <c r="B93" s="8">
        <v>268</v>
      </c>
      <c r="C93" s="9">
        <f>+B93*100/B103</f>
        <v>14.806629834254144</v>
      </c>
      <c r="D93" s="9">
        <f>+B93*100000/'[1]POB-SEXO'!C23</f>
        <v>81.674696996016834</v>
      </c>
      <c r="E93" s="7" t="s">
        <v>13</v>
      </c>
      <c r="F93" s="8">
        <v>1</v>
      </c>
      <c r="G93" s="9">
        <f>+F93*100/F103</f>
        <v>20</v>
      </c>
      <c r="H93" s="9">
        <f>+F93*100000/'[1]POB-SEXO'!C24</f>
        <v>56.561085972850677</v>
      </c>
      <c r="I93" s="7" t="s">
        <v>29</v>
      </c>
      <c r="J93" s="8">
        <v>7</v>
      </c>
      <c r="K93" s="9">
        <f>+J93*100/J103</f>
        <v>10.447761194029852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13</v>
      </c>
      <c r="B94" s="8">
        <v>103</v>
      </c>
      <c r="C94" s="9">
        <f>+B94*100/B103</f>
        <v>5.6906077348066297</v>
      </c>
      <c r="D94" s="9">
        <f>+B94*100000/'[1]POB-SEXO'!C23</f>
        <v>31.389902203693037</v>
      </c>
      <c r="E94" s="7" t="s">
        <v>18</v>
      </c>
      <c r="F94" s="8">
        <v>1</v>
      </c>
      <c r="G94" s="9">
        <f>+F94*100/F103</f>
        <v>20</v>
      </c>
      <c r="H94" s="9">
        <f>+F94*100000/'[1]POB-SEXO'!C24</f>
        <v>56.561085972850677</v>
      </c>
      <c r="I94" s="7" t="s">
        <v>12</v>
      </c>
      <c r="J94" s="8">
        <v>6</v>
      </c>
      <c r="K94" s="9">
        <f>+J94*100/J103</f>
        <v>8.9552238805970141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22</v>
      </c>
      <c r="B95" s="8">
        <v>64</v>
      </c>
      <c r="C95" s="9">
        <f>+B95*100/B103</f>
        <v>3.5359116022099446</v>
      </c>
      <c r="D95" s="9">
        <f>+B95*100000/'[1]POB-SEXO'!C23</f>
        <v>19.504405252780138</v>
      </c>
      <c r="E95" s="7" t="s">
        <v>51</v>
      </c>
      <c r="F95" s="8">
        <v>1</v>
      </c>
      <c r="G95" s="9">
        <f>+F95*100/F103</f>
        <v>20</v>
      </c>
      <c r="H95" s="9">
        <f>+F95*100000/'[1]POB-SEXO'!C24</f>
        <v>56.561085972850677</v>
      </c>
      <c r="I95" s="7" t="s">
        <v>18</v>
      </c>
      <c r="J95" s="8">
        <v>4</v>
      </c>
      <c r="K95" s="9">
        <f>+J95*100/J103</f>
        <v>5.9701492537313436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14</v>
      </c>
      <c r="B96" s="8">
        <v>63</v>
      </c>
      <c r="C96" s="9">
        <f>+B96*100/B103</f>
        <v>3.4806629834254146</v>
      </c>
      <c r="D96" s="9">
        <f>+B96*100000/'[1]POB-SEXO'!C23</f>
        <v>19.199648920705449</v>
      </c>
      <c r="E96" s="7"/>
      <c r="F96" s="8"/>
      <c r="G96" s="9">
        <f>+F96*100/F103</f>
        <v>0</v>
      </c>
      <c r="H96" s="9">
        <f>+F96*100000/'[1]POB TOTAL  2021'!H25</f>
        <v>0</v>
      </c>
      <c r="I96" s="7" t="s">
        <v>13</v>
      </c>
      <c r="J96" s="8">
        <v>3</v>
      </c>
      <c r="K96" s="9">
        <f>+J96*100/J103</f>
        <v>4.4776119402985071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15</v>
      </c>
      <c r="B97" s="8">
        <v>55</v>
      </c>
      <c r="C97" s="9">
        <f>+B97*100/B103</f>
        <v>3.0386740331491713</v>
      </c>
      <c r="D97" s="9">
        <f>+B97*100000/'[1]POB-SEXO'!C23</f>
        <v>16.761598264107931</v>
      </c>
      <c r="E97" s="7"/>
      <c r="F97" s="8"/>
      <c r="G97" s="9">
        <f>+F97*100/F103</f>
        <v>0</v>
      </c>
      <c r="H97" s="9">
        <f>+F97*100000/'[1]POB TOTAL  2021'!H25</f>
        <v>0</v>
      </c>
      <c r="I97" s="7" t="s">
        <v>23</v>
      </c>
      <c r="J97" s="8">
        <v>2</v>
      </c>
      <c r="K97" s="9">
        <f>+J97*100/J103</f>
        <v>2.9850746268656718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21</v>
      </c>
      <c r="B98" s="8">
        <v>44</v>
      </c>
      <c r="C98" s="9">
        <f>+B98*100/B103</f>
        <v>2.430939226519337</v>
      </c>
      <c r="D98" s="9">
        <f>+B98*100000/'[1]POB-SEXO'!C23</f>
        <v>13.409278611286346</v>
      </c>
      <c r="E98" s="7"/>
      <c r="F98" s="8"/>
      <c r="G98" s="9">
        <f>+F98*100/F103</f>
        <v>0</v>
      </c>
      <c r="H98" s="9">
        <f>+F98*100000/'[1]POB TOTAL  2021'!H25</f>
        <v>0</v>
      </c>
      <c r="I98" s="7" t="s">
        <v>54</v>
      </c>
      <c r="J98" s="8">
        <v>2</v>
      </c>
      <c r="K98" s="9">
        <f>+J98*100/J103</f>
        <v>2.9850746268656718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17</v>
      </c>
      <c r="B99" s="8">
        <v>37</v>
      </c>
      <c r="C99" s="9">
        <f>+B99*100/B103</f>
        <v>2.0441988950276242</v>
      </c>
      <c r="D99" s="9">
        <f>+B99*100000/'[1]POB-SEXO'!C23</f>
        <v>11.275984286763519</v>
      </c>
      <c r="E99" s="7"/>
      <c r="F99" s="8"/>
      <c r="G99" s="9">
        <f>+F99*100/F103</f>
        <v>0</v>
      </c>
      <c r="H99" s="9">
        <f>+F99*100000/'[1]POB TOTAL  2021'!H25</f>
        <v>0</v>
      </c>
      <c r="I99" s="7" t="s">
        <v>16</v>
      </c>
      <c r="J99" s="8">
        <v>2</v>
      </c>
      <c r="K99" s="9">
        <f>+J99*100/J103</f>
        <v>2.9850746268656718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19</v>
      </c>
      <c r="B100" s="8">
        <v>31</v>
      </c>
      <c r="C100" s="9">
        <f>+B100*100/B103</f>
        <v>1.7127071823204421</v>
      </c>
      <c r="D100" s="9">
        <f>+B100*100000/'[1]POB-SEXO'!C23</f>
        <v>9.4474462943153803</v>
      </c>
      <c r="E100" s="7"/>
      <c r="F100" s="8"/>
      <c r="G100" s="9">
        <f>+F100*100/F103</f>
        <v>0</v>
      </c>
      <c r="H100" s="9">
        <f>+F100*100000/'[1]POB TOTAL  2021'!H25</f>
        <v>0</v>
      </c>
      <c r="I100" s="7" t="s">
        <v>63</v>
      </c>
      <c r="J100" s="8">
        <v>1</v>
      </c>
      <c r="K100" s="9">
        <f>+J100*100/J103</f>
        <v>1.4925373134328359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18</v>
      </c>
      <c r="B101" s="8">
        <v>27</v>
      </c>
      <c r="C101" s="9">
        <f>+B101*100/B103</f>
        <v>1.4917127071823204</v>
      </c>
      <c r="D101" s="9">
        <f>+B101*100000/'[1]POB-SEXO'!C23</f>
        <v>8.2284209660166212</v>
      </c>
      <c r="E101" s="7"/>
      <c r="F101" s="8"/>
      <c r="G101" s="9">
        <f>+F101*100/F103</f>
        <v>0</v>
      </c>
      <c r="H101" s="9">
        <f>+F101*100000/'[1]POB TOTAL  2021'!H25</f>
        <v>0</v>
      </c>
      <c r="I101" s="7" t="s">
        <v>22</v>
      </c>
      <c r="J101" s="8">
        <v>1</v>
      </c>
      <c r="K101" s="9">
        <f>+J101*100/J103</f>
        <v>1.4925373134328359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24</v>
      </c>
      <c r="B102" s="8">
        <f>1810-1220</f>
        <v>590</v>
      </c>
      <c r="C102" s="9">
        <f>+B102*100/B103</f>
        <v>32.596685082872931</v>
      </c>
      <c r="D102" s="9">
        <f>+B102*100000/'[1]POB-SEXO'!C23</f>
        <v>179.80623592406693</v>
      </c>
      <c r="E102" s="7" t="s">
        <v>24</v>
      </c>
      <c r="F102" s="8"/>
      <c r="G102" s="9">
        <f>+F102*100/F103</f>
        <v>0</v>
      </c>
      <c r="H102" s="9">
        <f>+F102*100000/'[1]POB TOTAL  2021'!H25</f>
        <v>0</v>
      </c>
      <c r="I102" s="7" t="s">
        <v>24</v>
      </c>
      <c r="J102" s="8">
        <f>67-42</f>
        <v>25</v>
      </c>
      <c r="K102" s="9">
        <f>+J102*100/J103</f>
        <v>37.313432835820898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25</v>
      </c>
      <c r="B103" s="11">
        <f>SUM(B92:B102)</f>
        <v>1810</v>
      </c>
      <c r="C103" s="12">
        <f>SUM(C92:C102)</f>
        <v>100</v>
      </c>
      <c r="D103" s="12">
        <f>+B103*100000/'[1]POB-SEXO'!C23</f>
        <v>551.60896105518827</v>
      </c>
      <c r="E103" s="10" t="s">
        <v>25</v>
      </c>
      <c r="F103" s="11">
        <f>SUM(F92:F102)</f>
        <v>5</v>
      </c>
      <c r="G103" s="11">
        <f>SUM(G92:G102)</f>
        <v>100</v>
      </c>
      <c r="H103" s="12">
        <f>+F103*100000/'[1]POB-SEXO'!C24</f>
        <v>282.80542986425337</v>
      </c>
      <c r="I103" s="10" t="s">
        <v>25</v>
      </c>
      <c r="J103" s="11">
        <f>SUM(J92:J102)</f>
        <v>67</v>
      </c>
      <c r="K103" s="12">
        <f>SUM(K92:K102)</f>
        <v>100.00000000000001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55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7043</v>
      </c>
      <c r="C106" s="9">
        <f>+B106*100/B117</f>
        <v>28.935907970419063</v>
      </c>
      <c r="D106" s="9">
        <f>+B106*100000/'[1]POB-SEXO'!C25</f>
        <v>172.51185391334678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3572</v>
      </c>
      <c r="C107" s="9">
        <f>+B107*100/B117</f>
        <v>14.675431388660641</v>
      </c>
      <c r="D107" s="9">
        <f>+B107*100000/'[1]POB-SEXO'!C25</f>
        <v>87.492878344238918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13</v>
      </c>
      <c r="B108" s="8">
        <v>1258</v>
      </c>
      <c r="C108" s="9">
        <f>+B108*100/B117</f>
        <v>5.1684470008216925</v>
      </c>
      <c r="D108" s="9">
        <f>+B108*100000/'[1]POB-SEXO'!C25</f>
        <v>30.813561298167009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14</v>
      </c>
      <c r="B109" s="8">
        <v>854</v>
      </c>
      <c r="C109" s="9">
        <f>+B109*100/B117</f>
        <v>3.5086277732128184</v>
      </c>
      <c r="D109" s="9">
        <f>+B109*100000/'[1]POB-SEXO'!C25</f>
        <v>20.917950197642789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15</v>
      </c>
      <c r="B110" s="8">
        <v>758</v>
      </c>
      <c r="C110" s="9">
        <f>+B110*100/B117</f>
        <v>3.1142152834839769</v>
      </c>
      <c r="D110" s="9">
        <f>+B110*100000/'[1]POB-SEXO'!C25</f>
        <v>18.566517856924161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21</v>
      </c>
      <c r="B111" s="8">
        <v>602</v>
      </c>
      <c r="C111" s="9">
        <f>+B111*100/B117</f>
        <v>2.4732949876746098</v>
      </c>
      <c r="D111" s="9">
        <f>+B111*100000/'[1]POB-SEXO'!C25</f>
        <v>14.745440303256391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22</v>
      </c>
      <c r="B112" s="8">
        <v>525</v>
      </c>
      <c r="C112" s="9">
        <f>+B112*100/B117</f>
        <v>2.1569433032046015</v>
      </c>
      <c r="D112" s="9">
        <f>+B112*100000/'[1]POB-SEXO'!C25</f>
        <v>12.859395613304992</v>
      </c>
    </row>
    <row r="113" spans="1:4" x14ac:dyDescent="0.25">
      <c r="A113" s="7" t="s">
        <v>17</v>
      </c>
      <c r="B113" s="8">
        <v>460</v>
      </c>
      <c r="C113" s="9">
        <f>+B113*100/B117</f>
        <v>1.8898931799506984</v>
      </c>
      <c r="D113" s="9">
        <f>+B113*100000/'[1]POB-SEXO'!C25</f>
        <v>11.267279965943422</v>
      </c>
    </row>
    <row r="114" spans="1:4" x14ac:dyDescent="0.25">
      <c r="A114" s="7" t="s">
        <v>19</v>
      </c>
      <c r="B114" s="8">
        <v>409</v>
      </c>
      <c r="C114" s="9">
        <f>+B114*100/B117</f>
        <v>1.6803615447822515</v>
      </c>
      <c r="D114" s="9">
        <f>+B114*100000/'[1]POB-SEXO'!C25</f>
        <v>10.01808153493665</v>
      </c>
    </row>
    <row r="115" spans="1:4" x14ac:dyDescent="0.25">
      <c r="A115" s="7" t="s">
        <v>18</v>
      </c>
      <c r="B115" s="8">
        <v>406</v>
      </c>
      <c r="C115" s="9">
        <f>+B115*100/B117</f>
        <v>1.6680361544782252</v>
      </c>
      <c r="D115" s="9">
        <f>+B115*100000/'[1]POB-SEXO'!C25</f>
        <v>9.9445992742891942</v>
      </c>
    </row>
    <row r="116" spans="1:4" x14ac:dyDescent="0.25">
      <c r="A116" s="7" t="s">
        <v>24</v>
      </c>
      <c r="B116" s="8">
        <f>24340-15887</f>
        <v>8453</v>
      </c>
      <c r="C116" s="9">
        <f>+B116*100/B117</f>
        <v>34.728841413311422</v>
      </c>
      <c r="D116" s="9">
        <f>+B116*100000/'[1]POB-SEXO'!C25</f>
        <v>207.04851641765163</v>
      </c>
    </row>
    <row r="117" spans="1:4" x14ac:dyDescent="0.25">
      <c r="A117" s="10"/>
      <c r="B117" s="11">
        <f>SUM(B106:B116)</f>
        <v>24340</v>
      </c>
      <c r="C117" s="27">
        <f>SUM(C106:C116)</f>
        <v>100</v>
      </c>
      <c r="D117" s="12">
        <f>+B117*100000/'[1]POB-SEXO'!C25</f>
        <v>596.18607471970188</v>
      </c>
    </row>
    <row r="118" spans="1:4" x14ac:dyDescent="0.25">
      <c r="A118" s="28" t="s">
        <v>56</v>
      </c>
    </row>
    <row r="119" spans="1:4" x14ac:dyDescent="0.25">
      <c r="A119" s="29" t="s">
        <v>57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10P-LOCALIDADES</vt:lpstr>
      <vt:lpstr>10P-HOMBRES</vt:lpstr>
      <vt:lpstr>10P-MUJERES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Nelcy Esmeralda, Zambrano Hernandez</dc:creator>
  <cp:lastModifiedBy>Nelcy Esmeralda, Zambrano Hernandez</cp:lastModifiedBy>
  <dcterms:created xsi:type="dcterms:W3CDTF">2025-03-03T16:26:58Z</dcterms:created>
  <dcterms:modified xsi:type="dcterms:W3CDTF">2025-03-03T16:27:44Z</dcterms:modified>
</cp:coreProperties>
</file>